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U:\Contabilidad\CASA DE BOLSA\BALANCES\ESTADOS FINANCIEROS CNV\Marzo 2023\"/>
    </mc:Choice>
  </mc:AlternateContent>
  <xr:revisionPtr revIDLastSave="0" documentId="13_ncr:201_{3BD4F79C-D19F-41AE-B8AD-BE0F32FA417A}" xr6:coauthVersionLast="47" xr6:coauthVersionMax="47" xr10:uidLastSave="{00000000-0000-0000-0000-000000000000}"/>
  <bookViews>
    <workbookView xWindow="-108" yWindow="-108" windowWidth="23256" windowHeight="12576" tabRatio="737" activeTab="2" xr2:uid="{00000000-000D-0000-FFFF-FFFF00000000}"/>
  </bookViews>
  <sheets>
    <sheet name="Información General" sheetId="18"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Resultados'!$B$10:$E$52</definedName>
    <definedName name="_xlnm.Print_Area" localSheetId="4">Notas!$A:$I</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4" i="7" l="1"/>
  <c r="G285" i="7"/>
  <c r="G669" i="7"/>
  <c r="G668" i="7"/>
  <c r="G670" i="7"/>
  <c r="G671" i="7"/>
  <c r="G672" i="7"/>
  <c r="G673" i="7"/>
  <c r="G674" i="7"/>
  <c r="G675" i="7"/>
  <c r="G676" i="7"/>
  <c r="E677" i="7"/>
  <c r="G677" i="7"/>
  <c r="G678" i="7"/>
  <c r="H34" i="1"/>
  <c r="H35" i="1"/>
  <c r="D577" i="7"/>
  <c r="D590" i="7"/>
  <c r="D612" i="7"/>
  <c r="H29" i="1"/>
  <c r="H28" i="1"/>
  <c r="D510" i="7"/>
  <c r="H20" i="1"/>
  <c r="D503" i="7"/>
  <c r="H21" i="1"/>
  <c r="H19" i="1"/>
  <c r="H30" i="1"/>
  <c r="H32" i="1"/>
  <c r="H50" i="1"/>
  <c r="F746" i="7"/>
  <c r="E353" i="7"/>
  <c r="F353" i="7"/>
  <c r="D353" i="7"/>
  <c r="D51" i="2"/>
  <c r="D863" i="7"/>
  <c r="D37" i="2"/>
  <c r="D861" i="7"/>
  <c r="D36" i="2"/>
  <c r="D915" i="7"/>
  <c r="D923" i="7"/>
  <c r="D43" i="2"/>
  <c r="D782" i="7"/>
  <c r="D796" i="7"/>
  <c r="D805" i="7"/>
  <c r="D851" i="7"/>
  <c r="D33" i="2"/>
  <c r="D24" i="2"/>
  <c r="D663" i="7"/>
  <c r="D657" i="7"/>
  <c r="D895" i="7"/>
  <c r="D904" i="7"/>
  <c r="D40" i="2"/>
  <c r="D701" i="7"/>
  <c r="D702" i="7"/>
  <c r="D703" i="7"/>
  <c r="D704" i="7"/>
  <c r="D714" i="7"/>
  <c r="D17" i="2"/>
  <c r="D693" i="7"/>
  <c r="D16" i="2"/>
  <c r="E649" i="7"/>
  <c r="D18" i="2"/>
  <c r="D12" i="2"/>
  <c r="D739" i="7"/>
  <c r="D21" i="2"/>
  <c r="D19" i="2"/>
  <c r="D22" i="2"/>
  <c r="D761" i="7"/>
  <c r="D25" i="2"/>
  <c r="D23" i="2"/>
  <c r="D26" i="2"/>
  <c r="D34" i="2"/>
  <c r="D39" i="2"/>
  <c r="D35" i="2"/>
  <c r="D42" i="2"/>
  <c r="D50" i="2"/>
  <c r="D52" i="2"/>
  <c r="E37" i="2"/>
  <c r="E915" i="7"/>
  <c r="E923" i="7"/>
  <c r="E43" i="2"/>
  <c r="E851" i="7"/>
  <c r="E805" i="7"/>
  <c r="E33" i="2"/>
  <c r="E24" i="2"/>
  <c r="E36" i="2"/>
  <c r="E895" i="7"/>
  <c r="E904" i="7"/>
  <c r="E40" i="2"/>
  <c r="E704" i="7"/>
  <c r="E714" i="7"/>
  <c r="E17" i="2"/>
  <c r="E16" i="2"/>
  <c r="E18" i="2"/>
  <c r="E12" i="2"/>
  <c r="E739" i="7"/>
  <c r="E21" i="2"/>
  <c r="E19" i="2"/>
  <c r="E22" i="2"/>
  <c r="E761" i="7"/>
  <c r="E25" i="2"/>
  <c r="E23" i="2"/>
  <c r="E26" i="2"/>
  <c r="E34" i="2"/>
  <c r="E39" i="2"/>
  <c r="E35" i="2"/>
  <c r="E42" i="2"/>
  <c r="E50" i="2"/>
  <c r="E52" i="2"/>
  <c r="H23" i="1"/>
  <c r="D478" i="7"/>
  <c r="D29" i="1"/>
  <c r="D28" i="1"/>
  <c r="E363" i="7"/>
  <c r="D25" i="1"/>
  <c r="E371" i="7"/>
  <c r="D26" i="1"/>
  <c r="D24" i="1"/>
  <c r="G264" i="7"/>
  <c r="D19" i="1"/>
  <c r="G257" i="7"/>
  <c r="D20" i="1"/>
  <c r="G274" i="7"/>
  <c r="D21" i="1"/>
  <c r="D18" i="1"/>
  <c r="F158" i="7"/>
  <c r="F165" i="7"/>
  <c r="D14" i="1"/>
  <c r="F208" i="7"/>
  <c r="F217" i="7"/>
  <c r="F219" i="7"/>
  <c r="F228" i="7"/>
  <c r="F230" i="7"/>
  <c r="D16" i="1"/>
  <c r="D13" i="1"/>
  <c r="D31" i="1"/>
  <c r="F329" i="7"/>
  <c r="D36" i="1"/>
  <c r="D34" i="1"/>
  <c r="I389" i="7"/>
  <c r="I390" i="7"/>
  <c r="I391" i="7"/>
  <c r="I392" i="7"/>
  <c r="I393" i="7"/>
  <c r="D40" i="1"/>
  <c r="I398" i="7"/>
  <c r="I399" i="7"/>
  <c r="I400" i="7"/>
  <c r="I401" i="7"/>
  <c r="I402" i="7"/>
  <c r="D41" i="1"/>
  <c r="D39" i="1"/>
  <c r="G441" i="7"/>
  <c r="G442" i="7"/>
  <c r="D44" i="1"/>
  <c r="G422" i="7"/>
  <c r="G423" i="7"/>
  <c r="D45" i="1"/>
  <c r="D46" i="1"/>
  <c r="D47" i="1"/>
  <c r="D43" i="1"/>
  <c r="D48" i="1"/>
  <c r="D50" i="1"/>
  <c r="F263" i="7"/>
  <c r="F262" i="7"/>
  <c r="F261" i="7"/>
  <c r="F260" i="7"/>
  <c r="D329" i="7"/>
  <c r="E329" i="7"/>
  <c r="E324" i="7"/>
  <c r="F324" i="7"/>
  <c r="G324" i="7"/>
  <c r="D324" i="7"/>
  <c r="F284" i="7"/>
  <c r="G158" i="7"/>
  <c r="G165" i="7"/>
  <c r="E14" i="1"/>
  <c r="XFD714" i="7"/>
  <c r="D637" i="7"/>
  <c r="D562" i="7"/>
  <c r="E45" i="1"/>
  <c r="D321" i="7"/>
  <c r="F274" i="7"/>
  <c r="F264" i="7"/>
  <c r="F257" i="7"/>
  <c r="G217" i="7"/>
  <c r="H116" i="7"/>
  <c r="H117" i="7"/>
  <c r="H118" i="7"/>
  <c r="H120" i="7"/>
  <c r="H121" i="7"/>
  <c r="F116" i="7"/>
  <c r="G116" i="7"/>
  <c r="M153" i="18"/>
  <c r="L153" i="18"/>
  <c r="K153" i="18"/>
  <c r="I153" i="18"/>
  <c r="M107" i="18"/>
  <c r="L107" i="18"/>
  <c r="I102" i="18"/>
  <c r="K66" i="18"/>
  <c r="K107" i="18"/>
  <c r="I66" i="18"/>
  <c r="I107" i="18"/>
  <c r="I29" i="1"/>
  <c r="I28" i="1"/>
  <c r="I21" i="1"/>
  <c r="I20" i="1"/>
  <c r="E44" i="1"/>
  <c r="E36" i="1"/>
  <c r="E34" i="1"/>
  <c r="E26" i="1"/>
  <c r="E25" i="1"/>
  <c r="E129" i="7"/>
  <c r="E685" i="7"/>
  <c r="F685" i="7"/>
  <c r="G685" i="7"/>
  <c r="H685" i="7"/>
  <c r="D685" i="7"/>
  <c r="E18" i="1"/>
  <c r="F623" i="7"/>
  <c r="E321" i="7"/>
  <c r="F321" i="7"/>
  <c r="G321" i="7"/>
  <c r="E47" i="1"/>
  <c r="H13" i="1"/>
  <c r="I35" i="1"/>
  <c r="I23" i="1"/>
  <c r="I13" i="1"/>
  <c r="E752" i="7"/>
  <c r="E46" i="1"/>
  <c r="D752" i="7"/>
  <c r="G228" i="7"/>
  <c r="G230" i="7"/>
  <c r="E228" i="7"/>
  <c r="E230" i="7"/>
  <c r="E138" i="7"/>
  <c r="E137" i="7"/>
  <c r="F128" i="7"/>
  <c r="G128" i="7"/>
  <c r="G129" i="7"/>
  <c r="E863" i="7"/>
  <c r="E861" i="7"/>
  <c r="E724" i="7"/>
  <c r="D724" i="7"/>
  <c r="E693" i="7"/>
  <c r="E678" i="7"/>
  <c r="F678" i="7"/>
  <c r="D678" i="7"/>
  <c r="E478" i="7"/>
  <c r="G208" i="7"/>
  <c r="E217" i="7"/>
  <c r="E208" i="7"/>
  <c r="I122" i="7"/>
  <c r="E122" i="7"/>
  <c r="I89" i="7"/>
  <c r="G82" i="7"/>
  <c r="F67" i="7"/>
  <c r="F68" i="7"/>
  <c r="E89" i="7"/>
  <c r="I19" i="1"/>
  <c r="I30" i="1"/>
  <c r="I32" i="1"/>
  <c r="I50" i="1"/>
  <c r="F278" i="7"/>
  <c r="E29" i="1"/>
  <c r="E28" i="1"/>
  <c r="F117" i="7"/>
  <c r="G117" i="7"/>
  <c r="E219" i="7"/>
  <c r="E221" i="7"/>
  <c r="E24" i="1"/>
  <c r="G219" i="7"/>
  <c r="E16" i="1"/>
  <c r="E43" i="1"/>
  <c r="G278" i="7"/>
  <c r="E39" i="1"/>
  <c r="F69" i="7"/>
  <c r="G68" i="7"/>
  <c r="G67" i="7"/>
  <c r="E48" i="1"/>
  <c r="F221" i="7"/>
  <c r="F118" i="7"/>
  <c r="F120" i="7"/>
  <c r="F121" i="7"/>
  <c r="G221" i="7"/>
  <c r="E13" i="1"/>
  <c r="E31" i="1"/>
  <c r="F70" i="7"/>
  <c r="G69" i="7"/>
  <c r="E50" i="1"/>
  <c r="G118" i="7"/>
  <c r="G122" i="7"/>
  <c r="F71" i="7"/>
  <c r="G70" i="7"/>
  <c r="G71" i="7"/>
  <c r="F72" i="7"/>
  <c r="F73" i="7"/>
  <c r="G72" i="7"/>
  <c r="F74" i="7"/>
  <c r="G73" i="7"/>
  <c r="F75" i="7"/>
  <c r="G74" i="7"/>
  <c r="F76" i="7"/>
  <c r="G75" i="7"/>
  <c r="G76" i="7"/>
  <c r="F77" i="7"/>
  <c r="F78" i="7"/>
  <c r="G77" i="7"/>
  <c r="F79" i="7"/>
  <c r="G78" i="7"/>
  <c r="G79" i="7"/>
  <c r="F81" i="7"/>
  <c r="F84" i="7"/>
  <c r="G81" i="7"/>
  <c r="G84" i="7"/>
  <c r="F85" i="7"/>
  <c r="F87" i="7"/>
  <c r="G85" i="7"/>
  <c r="F88" i="7"/>
  <c r="G88" i="7"/>
  <c r="G87" i="7"/>
  <c r="G89" i="7"/>
</calcChain>
</file>

<file path=xl/sharedStrings.xml><?xml version="1.0" encoding="utf-8"?>
<sst xmlns="http://schemas.openxmlformats.org/spreadsheetml/2006/main" count="1778" uniqueCount="1005">
  <si>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</si>
  <si>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</si>
  <si>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</si>
  <si>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</si>
  <si>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</si>
  <si>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</si>
  <si>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</si>
  <si>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</si>
  <si>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</si>
  <si>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</si>
  <si>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</si>
  <si>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</si>
  <si>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</si>
  <si>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</si>
  <si>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</si>
  <si>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</si>
  <si>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</si>
  <si>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</si>
  <si>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</si>
  <si>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</si>
  <si>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</si>
  <si>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</si>
  <si>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</si>
  <si>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</si>
  <si>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</si>
  <si>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</si>
  <si>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</si>
  <si>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</si>
  <si>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</si>
  <si>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</si>
  <si>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</si>
  <si>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</si>
  <si>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</si>
  <si>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</si>
  <si>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</si>
  <si>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</si>
  <si>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</si>
  <si>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</si>
  <si>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</si>
  <si>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</si>
  <si>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</si>
  <si>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</si>
  <si>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</si>
  <si>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</si>
  <si>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</si>
  <si>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</si>
  <si>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</si>
  <si>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</si>
  <si>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</si>
  <si>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</si>
  <si>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</si>
  <si>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</si>
  <si>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</si>
  <si>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</si>
  <si>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</si>
  <si>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</si>
  <si>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</si>
  <si>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</si>
  <si>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</si>
  <si>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</si>
  <si>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</si>
  <si>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</si>
  <si>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</si>
  <si>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</si>
  <si>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</si>
  <si>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</si>
  <si>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</si>
  <si>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</si>
  <si>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</si>
  <si>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</si>
  <si>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</si>
  <si>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</si>
  <si>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</si>
  <si>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</si>
  <si>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</si>
  <si>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</si>
  <si>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</si>
  <si>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</si>
  <si>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</si>
  <si>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</si>
  <si>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</si>
  <si>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</si>
  <si>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</si>
  <si>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</si>
  <si>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</si>
  <si>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</si>
  <si>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</si>
  <si>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</si>
  <si>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</si>
  <si>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</si>
  <si>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</si>
  <si>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</si>
  <si>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</si>
  <si>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</si>
  <si>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</si>
  <si>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</si>
  <si>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</si>
  <si>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</si>
  <si>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</si>
  <si>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</si>
  <si>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</si>
  <si>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</si>
  <si>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</si>
  <si>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</si>
  <si>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</si>
  <si>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</si>
  <si>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</si>
  <si>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</si>
  <si>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</si>
  <si>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</si>
  <si>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</si>
  <si>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</si>
  <si>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</si>
  <si>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</si>
  <si>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</si>
  <si>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</si>
  <si>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</si>
  <si>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</si>
  <si>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</si>
  <si>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</si>
  <si>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</si>
  <si>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</si>
  <si>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</si>
  <si>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</si>
  <si>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</si>
  <si>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</si>
  <si>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</si>
  <si>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</si>
  <si>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</si>
  <si>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</si>
  <si>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</si>
  <si>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</si>
  <si>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</si>
  <si>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</si>
  <si>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</si>
  <si>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</si>
  <si>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</si>
  <si>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</si>
  <si>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</si>
  <si>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</si>
  <si>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</si>
  <si>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</si>
  <si>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</si>
  <si>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</si>
  <si>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</si>
  <si>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</si>
  <si>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</si>
  <si>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</si>
  <si>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</si>
  <si>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</si>
  <si>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</si>
  <si>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</si>
  <si>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</si>
  <si>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</si>
  <si>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</si>
  <si>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</si>
  <si>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</si>
  <si>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</si>
  <si>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</si>
  <si>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</si>
  <si>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</si>
  <si>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</si>
  <si>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</si>
  <si>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</si>
  <si>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</si>
  <si>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</si>
  <si>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</si>
  <si>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</si>
  <si>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</si>
  <si>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</si>
  <si>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</si>
  <si>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</si>
  <si>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</si>
  <si>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</si>
  <si>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</si>
  <si>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</si>
  <si>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</si>
  <si>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</si>
  <si>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</si>
  <si>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</si>
  <si>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</si>
  <si>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</si>
  <si>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</si>
  <si>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</si>
  <si>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</si>
  <si>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</si>
  <si>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</si>
  <si>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</si>
  <si>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</si>
  <si>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</si>
  <si>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</si>
  <si>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</si>
  <si>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</si>
  <si>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</si>
  <si>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</si>
  <si>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</si>
  <si>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</si>
  <si>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</si>
  <si>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</si>
  <si>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</si>
  <si>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</si>
  <si>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</si>
  <si>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</si>
  <si>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</si>
  <si>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</si>
  <si>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</si>
  <si>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</si>
  <si>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</si>
  <si>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</si>
  <si>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</si>
  <si>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</si>
  <si>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</si>
  <si>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</si>
  <si>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</si>
  <si>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</si>
  <si>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Banco BBVA</t>
  </si>
  <si>
    <t>Banco BBVA Gs</t>
  </si>
  <si>
    <t>Banco RIO 01-00187460-08</t>
  </si>
  <si>
    <t>Banco BBVA 2101047322</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</si>
  <si>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</si>
  <si>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</si>
  <si>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</si>
  <si>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</si>
  <si>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</si>
  <si>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</si>
  <si>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</si>
  <si>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</si>
  <si>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</si>
  <si>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</si>
  <si>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</si>
  <si>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</si>
  <si>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</si>
  <si>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</si>
  <si>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</si>
  <si>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</si>
  <si>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</si>
  <si>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</si>
  <si>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</si>
  <si>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</si>
  <si>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</si>
  <si>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</si>
  <si>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</si>
  <si>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</si>
  <si>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</si>
  <si>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</si>
  <si>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</si>
  <si>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</si>
  <si>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</si>
  <si>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</si>
  <si>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</si>
  <si>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</si>
  <si>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</si>
  <si>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</si>
  <si>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</si>
  <si>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</si>
  <si>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</si>
  <si>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</si>
  <si>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</si>
  <si>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</si>
  <si>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</si>
  <si>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</si>
  <si>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</si>
  <si>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</si>
  <si>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</si>
  <si>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</si>
  <si>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</si>
  <si>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</si>
  <si>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</si>
  <si>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</si>
  <si>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</si>
  <si>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</si>
  <si>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</si>
  <si>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</si>
  <si>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</si>
  <si>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</si>
  <si>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</si>
  <si>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</si>
  <si>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</si>
  <si>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</si>
  <si>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</si>
  <si>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</si>
  <si>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</si>
  <si>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</si>
  <si>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</si>
  <si>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</si>
  <si>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</si>
  <si>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</si>
  <si>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</si>
  <si>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</si>
  <si>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</si>
  <si>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</si>
  <si>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</si>
  <si>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</si>
  <si>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</si>
  <si>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</si>
  <si>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</si>
  <si>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</si>
  <si>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</si>
  <si>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</si>
  <si>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</si>
  <si>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</si>
  <si>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</si>
  <si>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</si>
  <si>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</si>
  <si>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</si>
  <si>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</si>
  <si>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</si>
  <si>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</si>
  <si>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</si>
  <si>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</si>
  <si>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</si>
  <si>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</si>
  <si>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</si>
  <si>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</si>
  <si>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</si>
  <si>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</si>
  <si>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</si>
  <si>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</si>
  <si>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</si>
  <si>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</si>
  <si>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</si>
  <si>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</si>
  <si>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</si>
  <si>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</si>
  <si>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</si>
  <si>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</si>
  <si>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</si>
  <si>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</si>
  <si>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</si>
  <si>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</si>
  <si>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</si>
  <si>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</si>
  <si>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</si>
  <si>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</si>
  <si>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</si>
  <si>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</si>
  <si>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</si>
  <si>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</si>
  <si>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</si>
  <si>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</si>
  <si>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</si>
  <si>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</si>
  <si>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</si>
  <si>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</si>
  <si>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</si>
  <si>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</si>
  <si>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</si>
  <si>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</si>
  <si>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</si>
  <si>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</si>
  <si>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</si>
  <si>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</si>
  <si>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</si>
  <si>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</si>
  <si>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</si>
  <si>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</si>
  <si>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</si>
  <si>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</si>
  <si>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</si>
  <si>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</si>
  <si>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</si>
  <si>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</si>
  <si>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</si>
  <si>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</si>
  <si>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</si>
  <si>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</si>
  <si>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</si>
  <si>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</si>
  <si>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</si>
  <si>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</si>
  <si>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</si>
  <si>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</si>
  <si>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</si>
  <si>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</si>
  <si>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</si>
  <si>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</si>
  <si>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</si>
  <si>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</si>
  <si>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Cuentas a cobrar empresas relacionadas</t>
  </si>
  <si>
    <t>Obsequios empresariales en existencia</t>
  </si>
  <si>
    <t>Director</t>
  </si>
  <si>
    <t>Total al 31/12/2021</t>
  </si>
  <si>
    <t>OBLIGACIONES FINANCIERAS</t>
  </si>
  <si>
    <t>Banco Continental</t>
  </si>
  <si>
    <t>Banco Rio</t>
  </si>
  <si>
    <t>Finlatina Gs.</t>
  </si>
  <si>
    <t>Gratificación Especial a Distribuir</t>
  </si>
  <si>
    <t>IVA Gasto Deducible</t>
  </si>
  <si>
    <t>Banco Continental S.A.E.C.A.</t>
  </si>
  <si>
    <t>Banco Rio S.A.E.C.A.</t>
  </si>
  <si>
    <t>Ministerio de Hacienda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</si>
  <si>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</si>
  <si>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</si>
  <si>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</si>
  <si>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</si>
  <si>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</si>
  <si>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</si>
  <si>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</si>
  <si>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</si>
  <si>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</si>
  <si>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</si>
  <si>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</si>
  <si>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</si>
  <si>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</si>
  <si>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</si>
  <si>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</si>
  <si>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</si>
  <si>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</si>
  <si>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</si>
  <si>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</si>
  <si>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</si>
  <si>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</si>
  <si>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</si>
  <si>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</si>
  <si>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</si>
  <si>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</si>
  <si>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</si>
  <si>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</si>
  <si>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</si>
  <si>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</si>
  <si>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</si>
  <si>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</si>
  <si>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</si>
  <si>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</si>
  <si>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</si>
  <si>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</si>
  <si>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</si>
  <si>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</si>
  <si>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</si>
  <si>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</si>
  <si>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</si>
  <si>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</si>
  <si>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</si>
  <si>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</si>
  <si>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</si>
  <si>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</si>
  <si>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</si>
  <si>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</si>
  <si>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</si>
  <si>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</si>
  <si>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</si>
  <si>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</si>
  <si>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</si>
  <si>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</si>
  <si>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</si>
  <si>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</si>
  <si>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</si>
  <si>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</si>
  <si>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</si>
  <si>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</si>
  <si>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</si>
  <si>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</si>
  <si>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</si>
  <si>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</si>
  <si>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</si>
  <si>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</si>
  <si>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</si>
  <si>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</si>
  <si>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</si>
  <si>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</si>
  <si>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</si>
  <si>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</si>
  <si>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</si>
  <si>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</si>
  <si>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</si>
  <si>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</si>
  <si>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</si>
  <si>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</si>
  <si>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</si>
  <si>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</si>
  <si>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</si>
  <si>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</si>
  <si>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</si>
  <si>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</si>
  <si>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</si>
  <si>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</si>
  <si>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</si>
  <si>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</si>
  <si>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</si>
  <si>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</si>
  <si>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</si>
  <si>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</si>
  <si>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</si>
  <si>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</si>
  <si>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</si>
  <si>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</si>
  <si>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</si>
  <si>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</si>
  <si>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</si>
  <si>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</si>
  <si>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</si>
  <si>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</si>
  <si>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</si>
  <si>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</si>
  <si>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</si>
  <si>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</si>
  <si>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</si>
  <si>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</si>
  <si>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</si>
  <si>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</si>
  <si>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</si>
  <si>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</si>
  <si>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</si>
  <si>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</si>
  <si>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</si>
  <si>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</si>
  <si>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</si>
  <si>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</si>
  <si>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</si>
  <si>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</si>
  <si>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</si>
  <si>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</si>
  <si>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</si>
  <si>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</si>
  <si>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</si>
  <si>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</si>
  <si>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</si>
  <si>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</si>
  <si>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</si>
  <si>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</si>
  <si>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</si>
  <si>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</si>
  <si>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</si>
  <si>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</si>
  <si>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</si>
  <si>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</si>
  <si>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</si>
  <si>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</si>
  <si>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</si>
  <si>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</si>
  <si>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</si>
  <si>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</si>
  <si>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</si>
  <si>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</si>
  <si>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</si>
  <si>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</si>
  <si>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</si>
  <si>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</si>
  <si>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</si>
  <si>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</si>
  <si>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</si>
  <si>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</si>
  <si>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</si>
  <si>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</si>
  <si>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</si>
  <si>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</si>
  <si>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</si>
  <si>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</si>
  <si>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</si>
  <si>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</si>
  <si>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</si>
  <si>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</si>
  <si>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</si>
  <si>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</si>
  <si>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</si>
  <si>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</si>
  <si>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</si>
  <si>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</si>
  <si>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</si>
  <si>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</si>
  <si>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</si>
  <si>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</si>
  <si>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</si>
  <si>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</si>
  <si>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</si>
  <si>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</si>
  <si>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</si>
  <si>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</si>
  <si>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</si>
  <si>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</si>
  <si>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</si>
  <si>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</si>
  <si>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</si>
  <si>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</si>
  <si>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</si>
  <si>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</si>
  <si>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</si>
  <si>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</si>
  <si>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</si>
  <si>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</si>
  <si>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</si>
  <si>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</si>
  <si>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</si>
  <si>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</si>
  <si>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</si>
  <si>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</si>
  <si>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</si>
  <si>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</si>
  <si>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</si>
  <si>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</si>
  <si>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</si>
  <si>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</si>
  <si>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</si>
  <si>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</si>
  <si>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</si>
  <si>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</si>
  <si>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</si>
  <si>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</si>
  <si>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</si>
  <si>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</si>
  <si>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</si>
  <si>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</si>
  <si>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</si>
  <si>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</si>
  <si>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</si>
  <si>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</si>
  <si>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</si>
  <si>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</si>
  <si>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</si>
  <si>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</si>
  <si>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</si>
  <si>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</si>
  <si>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</si>
  <si>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</si>
  <si>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</si>
  <si>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</si>
  <si>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</si>
  <si>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</si>
  <si>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</si>
  <si>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</si>
  <si>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</si>
  <si>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</si>
  <si>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</si>
  <si>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</si>
  <si>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</si>
  <si>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</si>
  <si>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</si>
  <si>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</si>
  <si>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</si>
  <si>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</si>
  <si>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</si>
  <si>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</si>
  <si>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</si>
  <si>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</si>
  <si>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</si>
  <si>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</si>
  <si>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</si>
  <si>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</si>
  <si>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</si>
  <si>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</si>
  <si>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</si>
  <si>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</si>
  <si>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</si>
  <si>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</si>
  <si>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</si>
  <si>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</si>
  <si>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</si>
  <si>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</si>
  <si>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</si>
  <si>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</si>
  <si>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</si>
  <si>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</si>
  <si>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</si>
  <si>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</si>
  <si>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</si>
  <si>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</si>
  <si>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</si>
  <si>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</si>
  <si>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</si>
  <si>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</si>
  <si>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Agencia Financiera de Desarrollo</t>
  </si>
  <si>
    <t>LETRAS</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</si>
  <si>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</si>
  <si>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</si>
  <si>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</si>
  <si>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</si>
  <si>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</si>
  <si>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</si>
  <si>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</si>
  <si>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</si>
  <si>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</si>
  <si>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</si>
  <si>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</si>
  <si>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</si>
  <si>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</si>
  <si>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</si>
  <si>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</si>
  <si>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</si>
  <si>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</si>
  <si>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</si>
  <si>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</si>
  <si>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</si>
  <si>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</si>
  <si>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</si>
  <si>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</si>
  <si>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</si>
  <si>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</si>
  <si>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</si>
  <si>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</si>
  <si>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</si>
  <si>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</si>
  <si>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</si>
  <si>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</si>
  <si>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</si>
  <si>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</si>
  <si>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</si>
  <si>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</si>
  <si>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</si>
  <si>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</si>
  <si>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</si>
  <si>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</si>
  <si>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</si>
  <si>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</si>
  <si>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</si>
  <si>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</si>
  <si>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</si>
  <si>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</si>
  <si>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</si>
  <si>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</si>
  <si>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</si>
  <si>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</si>
  <si>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</si>
  <si>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</si>
  <si>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</si>
  <si>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</si>
  <si>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</si>
  <si>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</si>
  <si>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</si>
  <si>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</si>
  <si>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</si>
  <si>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</si>
  <si>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</si>
  <si>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</si>
  <si>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</si>
  <si>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</si>
  <si>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</si>
  <si>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</si>
  <si>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XXXl</t>
  </si>
  <si>
    <t>XXXll</t>
  </si>
  <si>
    <t>XXXlll</t>
  </si>
  <si>
    <t>XXXlV</t>
  </si>
  <si>
    <t>XXXI</t>
  </si>
  <si>
    <t>XXXII</t>
  </si>
  <si>
    <t>XXXIII</t>
  </si>
  <si>
    <t>XXXIV</t>
  </si>
  <si>
    <t>Rossana Arias</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</si>
  <si>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</si>
  <si>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</si>
  <si>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</si>
  <si>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AVALON CASA DE BOLSA</t>
  </si>
  <si>
    <t>Banco Continental Cta Cte N°01-290327-02</t>
  </si>
  <si>
    <t>Otros Pasivos</t>
  </si>
  <si>
    <t>Banco Continental Cta Cte N°01-311650-06</t>
  </si>
  <si>
    <t>--------------------</t>
  </si>
  <si>
    <t>VALOR DE COTIZACION</t>
  </si>
  <si>
    <t>Certificados de Depósito de Ahorro (CDA) - GS</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</si>
  <si>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</si>
  <si>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</si>
  <si>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</si>
  <si>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</si>
  <si>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</si>
  <si>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</si>
  <si>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</si>
  <si>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</si>
  <si>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</si>
  <si>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</si>
  <si>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</si>
  <si>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r>
      <rPr>
        <b/>
        <sz val="10"/>
        <color rgb="FFFFFFFF"/>
        <rFont val="Oufit "/>
      </rPr>
      <t>CUENTAS</t>
    </r>
  </si>
  <si>
    <r>
      <rPr>
        <b/>
        <sz val="10"/>
        <color rgb="FFFFFFFF"/>
        <rFont val="Oufit "/>
      </rPr>
      <t>VALORES DE ORIGEN</t>
    </r>
  </si>
  <si>
    <r>
      <rPr>
        <b/>
        <sz val="10"/>
        <color rgb="FFFFFFFF"/>
        <rFont val="Oufit "/>
      </rPr>
      <t>DEPRECIACIONES</t>
    </r>
  </si>
  <si>
    <t>Gastos de Constitución</t>
  </si>
  <si>
    <t>Canon Anual CNV</t>
  </si>
  <si>
    <t>AVALON ADMINISTRADORA DE FONDOS PATRIMONIALES DE INVERSION</t>
  </si>
  <si>
    <t>Licencia USD</t>
  </si>
  <si>
    <t>Gs.</t>
  </si>
  <si>
    <t>Operaciones a Liquidar Gs</t>
  </si>
  <si>
    <t>Proveedores de Bienes y/o Servicios Gs</t>
  </si>
  <si>
    <t>Proveedores de Bienes y/o Servicios U$S</t>
  </si>
  <si>
    <t>Auditoría Externa U$S</t>
  </si>
  <si>
    <t>Dieta a Directores</t>
  </si>
  <si>
    <t>Seguros Privados al Personal</t>
  </si>
  <si>
    <t>Administración Fondo Mutuo GS</t>
  </si>
  <si>
    <t>Devengamiento Interes CDA Gs</t>
  </si>
  <si>
    <t>Devengamiento Dif de Precio - CDA Gs</t>
  </si>
  <si>
    <t>INGRESOS POR SERVICIOS</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</si>
  <si>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</si>
  <si>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</si>
  <si>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</si>
  <si>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</si>
  <si>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</si>
  <si>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</si>
  <si>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</si>
  <si>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</si>
  <si>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</si>
  <si>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</si>
  <si>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</si>
  <si>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</si>
  <si>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</si>
  <si>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</si>
  <si>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</si>
  <si>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Auditoria Externa GND</t>
  </si>
  <si>
    <t>Papelería,Útiles e Impresos</t>
  </si>
  <si>
    <t>Gastos de Cafetería</t>
  </si>
  <si>
    <t>Otros Gastos Administrativos</t>
  </si>
  <si>
    <t>AUMENTO</t>
  </si>
  <si>
    <t>AMORTIZACIÓN</t>
  </si>
  <si>
    <t xml:space="preserve">3.9  </t>
  </si>
  <si>
    <t>NOTA A LOS ESTADOS FINANCIEROS CONSOLIDADOS</t>
  </si>
  <si>
    <t>3.10</t>
  </si>
  <si>
    <t>Criterio de Consolidación</t>
  </si>
  <si>
    <t>La socideda consolida sus Estados Financieros por el método de participación.</t>
  </si>
  <si>
    <t>CUENTAS POR COBRAR</t>
  </si>
  <si>
    <t>Cupones por cobrar Bonos USD</t>
  </si>
  <si>
    <t>Reportos por Cobrar Bonos USD</t>
  </si>
  <si>
    <t>Cupones por cobrar</t>
  </si>
  <si>
    <t>Servicios Personales</t>
  </si>
  <si>
    <t>Otros beneficios al personal</t>
  </si>
  <si>
    <t>Programas Informáticos en Desarrollo  Gs</t>
  </si>
  <si>
    <t>Programas Informáticos en Desarrollo  USD</t>
  </si>
  <si>
    <t>Operaciones a Liquidar GS</t>
  </si>
  <si>
    <t>Gastos Pagados por Adelantado - FIX</t>
  </si>
  <si>
    <t xml:space="preserve">        Proveedores de Bienes y/o Servicios Gs</t>
  </si>
  <si>
    <t xml:space="preserve">        Proveedores de Bienes y/o Servicios U$S</t>
  </si>
  <si>
    <t xml:space="preserve">        Auditoría Externa U$S</t>
  </si>
  <si>
    <t>Administración Fondo Mutuo USD</t>
  </si>
  <si>
    <t>Aranceles pagados CB Gs</t>
  </si>
  <si>
    <t>Honorarios por Servicios de Calificadora</t>
  </si>
  <si>
    <t>Alojamiento - Hospedaje</t>
  </si>
  <si>
    <t>Gastos de viaje</t>
  </si>
  <si>
    <t>Participación en capital de la Administradora de Fondos</t>
  </si>
  <si>
    <t>Porcentaje de votos en la Administradora de Fondos</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</si>
  <si>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t>
  </si>
  <si>
    <t>TIPO DE CAMBIO AL 31/12/2022</t>
  </si>
  <si>
    <t>MONTO AJUSTADO  AL 31/12/2022</t>
  </si>
  <si>
    <t>SALDO AL 31/12/2022</t>
  </si>
  <si>
    <t>Banco Rio SAECA</t>
  </si>
  <si>
    <t>Banco Central del Paraguay</t>
  </si>
  <si>
    <t>Retail Paraguay SA</t>
  </si>
  <si>
    <t>BONOS</t>
  </si>
  <si>
    <t>Cementos Concepción SAE</t>
  </si>
  <si>
    <t>Incade SA</t>
  </si>
  <si>
    <t>Tape Ruvicha SAECA</t>
  </si>
  <si>
    <t>Banco Basa SA</t>
  </si>
  <si>
    <t>Banco Regional SAECA</t>
  </si>
  <si>
    <t>Total al 31/12/2022</t>
  </si>
  <si>
    <t>Total títulos permanentes al 31/12/2022</t>
  </si>
  <si>
    <t>Totales al 31/12/2022</t>
  </si>
  <si>
    <t>Referidores Comerciales</t>
  </si>
  <si>
    <t>Tarjeta de Crédito Empresarial</t>
  </si>
  <si>
    <t>Laura Caballero</t>
  </si>
  <si>
    <t>René Ruiz Díaz</t>
  </si>
  <si>
    <t>Directora</t>
  </si>
  <si>
    <t>Gerente</t>
  </si>
  <si>
    <t>SALDO 31/12/2022</t>
  </si>
  <si>
    <t>Bonificación Familiar</t>
  </si>
  <si>
    <t>Donaciones</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</si>
  <si>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</si>
  <si>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SALDOS AL 31/12/2022</t>
  </si>
  <si>
    <t>Bonos- GS</t>
  </si>
  <si>
    <t>Seguro Medico y Reaseguro</t>
  </si>
  <si>
    <t>Recupero de Gasto</t>
  </si>
  <si>
    <t>Referidos comerciales</t>
  </si>
  <si>
    <t>CORRIENTE</t>
  </si>
  <si>
    <t>NO CORRIENTE</t>
  </si>
  <si>
    <t xml:space="preserve">        IVA a Pagar</t>
  </si>
  <si>
    <t>Honorarios Directores</t>
  </si>
  <si>
    <t>Honorarios Síndicos</t>
  </si>
  <si>
    <t>Cargas Sociales</t>
  </si>
  <si>
    <t>IVA a Pagar</t>
  </si>
  <si>
    <t>Recupero de Gastos GS - VINC</t>
  </si>
  <si>
    <t>Recupero de Comisiones Comerciales</t>
  </si>
  <si>
    <t>Serv. Centralizados (SLA) - VINCULADAS</t>
  </si>
  <si>
    <t>Devengamiento Interes Bonos Corporativos GS</t>
  </si>
  <si>
    <t>Honorarios Extraordinarios</t>
  </si>
  <si>
    <t>IVA Crédito Fiscal 10%</t>
  </si>
  <si>
    <t>Escritura N° 66</t>
  </si>
  <si>
    <t>Fideicomiso de Administración Itacua Bienes y Raíces S.A.</t>
  </si>
  <si>
    <t>Mcal. López N° 3233 e/ Gral. Garay</t>
  </si>
  <si>
    <t>Fideicomiso</t>
  </si>
  <si>
    <t>FIDEICOMISO ITACUA BIENES Y RAICES S.A.</t>
  </si>
  <si>
    <t xml:space="preserve">Los Estados Financieros han sido preparados de acuerdo a las normas establecidas por la Comisión Nacional de Valores y la Norma del Consejo de Contadores Públicos del Paraguay.													</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</si>
  <si>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</si>
  <si>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 xml:space="preserve">Los ingresos son reconocidos de conformidad a las normas de la Comisión Nacional de Valores y la Norma del Consejo de Contadores Públicos del Paraguay y que fueron aplicados por la Alta Dirección en forma uniforme de un ejercicio financiero a otro.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</si>
  <si>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</si>
  <si>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</si>
  <si>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</si>
  <si>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Información al 31 de Marzo de 2023</t>
  </si>
  <si>
    <t>Arnold David Benitez Riveros</t>
  </si>
  <si>
    <t>Al 31 de Marzo de 2023 el Capital Social de la sociedad (de acuerdo al Artículo N° 5 de los estatutos sociales) es de Gs. 100.000.000.000 representado por 1.000.000 de acciones nominativas ordinarias de valor nominal Gs. 100.000 cada una.</t>
  </si>
  <si>
    <t xml:space="preserve">Los Estados Financieros al 31 de marzo fueron aprobados por acta de directorio.				</t>
  </si>
  <si>
    <t>Banco Continental 176084</t>
  </si>
  <si>
    <t>CAMBIO CIERRE PERIODO AL 31/03/2023</t>
  </si>
  <si>
    <t>SALDO PERIODO EN ₲ AL 31/03/2023</t>
  </si>
  <si>
    <t>CAMBIO CIERRE EJERCICIO AL 31/12/2022</t>
  </si>
  <si>
    <t>SALDO AL CIERRE EJERCICIO EN ₲ AL 31/12/2022</t>
  </si>
  <si>
    <t>TIPO DE CAMBIO AL 31/03/2023</t>
  </si>
  <si>
    <t>MONTO AJUSTADO  AL 31/03/2023</t>
  </si>
  <si>
    <t>SALDO AL 31/03/2023</t>
  </si>
  <si>
    <t>Tu Financiera</t>
  </si>
  <si>
    <t>Banco Rio 08-29650-05</t>
  </si>
  <si>
    <t>Banco Continental SAECA</t>
  </si>
  <si>
    <t>Financiera Paraguayo Japonesa SAECA</t>
  </si>
  <si>
    <t>Imperial Compañía Distribuidora de Petróleos y Derivados SAE</t>
  </si>
  <si>
    <t>Tape Pora SAE</t>
  </si>
  <si>
    <t>Telefonía Celular del Paraguay SA</t>
  </si>
  <si>
    <t>Vision Banco SAECA</t>
  </si>
  <si>
    <t>Banco BASA SA</t>
  </si>
  <si>
    <t>Banco Regional  S.A.E.C.A.</t>
  </si>
  <si>
    <t>Bolsa de Valores  de Asunción S.A</t>
  </si>
  <si>
    <t>Total Títulos de Renta Fija al 31/03/2023</t>
  </si>
  <si>
    <t>Total títulos Renta Variable al 31/03/2023</t>
  </si>
  <si>
    <t>Total títulos reportados al 31/03/2023</t>
  </si>
  <si>
    <t>Total al 31/03/2023</t>
  </si>
  <si>
    <t>Total títulos permanentes al 31/03/2023</t>
  </si>
  <si>
    <t>Telefónica Celular del Paraguay S.A.</t>
  </si>
  <si>
    <t>Totales Inversiones corrientes al 31/03/2023</t>
  </si>
  <si>
    <t>Total Inversiones no Corrientes al 31/03/2023</t>
  </si>
  <si>
    <t>Saldo período al 31/03/2023</t>
  </si>
  <si>
    <t>Deudores por Intermediación Moneda Local - Vinculados/Partes</t>
  </si>
  <si>
    <t>Totales al 31/03/2023</t>
  </si>
  <si>
    <t>SALDOS AL  31/03/2023</t>
  </si>
  <si>
    <t>ACUMULADOS AL 31/12/2022</t>
  </si>
  <si>
    <t>SALDOS AL 31/03/2023</t>
  </si>
  <si>
    <t>Crédito Fiscal</t>
  </si>
  <si>
    <t>Inversiones en Otras Empresas</t>
  </si>
  <si>
    <t>Aranceles Bvpasa A Devengar</t>
  </si>
  <si>
    <t>Comisiones pagadas por anticipado</t>
  </si>
  <si>
    <t>Utiles de oficina en existencia</t>
  </si>
  <si>
    <t>Banco Continental 01-534563-09</t>
  </si>
  <si>
    <t>Banco Continental 01-769245-07</t>
  </si>
  <si>
    <t>Banco Continental 01-176084-06</t>
  </si>
  <si>
    <t>Acreedores Varios</t>
  </si>
  <si>
    <t>Aguinaldos a Pagar</t>
  </si>
  <si>
    <t>Ajustes por diferencias</t>
  </si>
  <si>
    <t>Otras Gratificaciones a Pagar</t>
  </si>
  <si>
    <t>Totales al 31/03/2022</t>
  </si>
  <si>
    <t>SALDO 31/03/2023</t>
  </si>
  <si>
    <t>Pérdida por baja de bienes de uso</t>
  </si>
  <si>
    <t>BALANCE GENERAL CONSOLIDADO AL 31/03/2023                                                                                                                                                                                                                                                                                                                                                                                                      PRESENTADO EN FORMA COMPARATIVA CON EL EJERCICIO ANTERIOR CERRADO EL 31/12/2022                                                                                                                                                                                                                                                      (Expresado en Guaraníes)</t>
  </si>
  <si>
    <t>ACTIVOS NO CORRIENTES</t>
  </si>
  <si>
    <t>Total Activo</t>
  </si>
  <si>
    <t>PASIVOS</t>
  </si>
  <si>
    <t>PASIVOS CORRIENTES</t>
  </si>
  <si>
    <t>PASIVOS NO CORRIENTES</t>
  </si>
  <si>
    <t>Total Pasivo</t>
  </si>
  <si>
    <t>MONEDA EXTRANJERA</t>
  </si>
  <si>
    <t>CAMBIO VIGENTE</t>
  </si>
  <si>
    <t>SALDO PERIODO ACTUAL</t>
  </si>
  <si>
    <t>CAMBIO CIERRE EJERCICIO ANTERIOR</t>
  </si>
  <si>
    <t>SALDO AL CIERRE DEL EJERCICIO ANTERIOR</t>
  </si>
  <si>
    <t>(Gs.)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</si>
  <si>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</si>
  <si>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</si>
  <si>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</si>
  <si>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</si>
  <si>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</si>
  <si>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DA7238</t>
  </si>
  <si>
    <t>BANCO CONTINENTAL S.A.E.C.A.</t>
  </si>
  <si>
    <t>DA7239</t>
  </si>
  <si>
    <t>DA7240</t>
  </si>
  <si>
    <t>DA7237</t>
  </si>
  <si>
    <t>PYCEC01F2492</t>
  </si>
  <si>
    <t>CEMENTOS CONCEPCIÓN SOCIEDAD ANÓNIMA EMISORA</t>
  </si>
  <si>
    <t>PYICA03F2738</t>
  </si>
  <si>
    <t>INSTITUTO DE CAPACITACION Y DESARROLLO EMPRESARIAL SA</t>
  </si>
  <si>
    <t xml:space="preserve">                             -</t>
  </si>
  <si>
    <t>Anticipos a Proveedores Gs</t>
  </si>
  <si>
    <t>Comisiones Pagadas por Adelantada</t>
  </si>
  <si>
    <t>Gastos a reembolsar GS - Vinculadas</t>
  </si>
  <si>
    <t>Retribuciones Especiales a pagar</t>
  </si>
  <si>
    <t>Impuesto a la Renta a Pagar</t>
  </si>
  <si>
    <t>Retención IVA a Pagar</t>
  </si>
  <si>
    <t>Retención RENTA a Pagar</t>
  </si>
  <si>
    <t>Provisiones GS</t>
  </si>
  <si>
    <t>Aguinaldos por Pagar</t>
  </si>
  <si>
    <t>Otros gastos a favor del personal</t>
  </si>
  <si>
    <t>Otros Beneficios a favor del personal</t>
  </si>
  <si>
    <t>Dieta a Directores (*)</t>
  </si>
  <si>
    <t>Corretaje GS</t>
  </si>
  <si>
    <t>Corretaje USD</t>
  </si>
  <si>
    <t>Aranceles Pagados BVA GS</t>
  </si>
  <si>
    <t>Aranceles pagados CNV Gs.</t>
  </si>
  <si>
    <t>Vacaciones</t>
  </si>
  <si>
    <t xml:space="preserve"> Indemnización y Preaviso</t>
  </si>
  <si>
    <t>Cumplimiento Corporativo</t>
  </si>
  <si>
    <t>Honorarios por Serv de Informe</t>
  </si>
  <si>
    <t>Asesoria Impositiva</t>
  </si>
  <si>
    <t>Depreciacion Equipos de Computación</t>
  </si>
  <si>
    <t>Amortización de Gastos de Organización</t>
  </si>
  <si>
    <t>Amortización de Activos Intangibles</t>
  </si>
  <si>
    <t>Telefonia - Celular</t>
  </si>
  <si>
    <t>Movildad y Transporte</t>
  </si>
  <si>
    <t>Gastos de refrigerios</t>
  </si>
  <si>
    <t>Recargos y Multas - SET</t>
  </si>
  <si>
    <t>Recargos y Multas - Municipalidad</t>
  </si>
  <si>
    <t>Recargos y Multas - ips</t>
  </si>
  <si>
    <t>Diferencia de cambio cuentas activa</t>
  </si>
  <si>
    <t>Diferencia de cambio cuentas pasiva</t>
  </si>
  <si>
    <t>Ingresos por ajustes y redondeos</t>
  </si>
  <si>
    <t>INFORMACIÓN SOBRE EL EMISOR AL 31/03/2023</t>
  </si>
  <si>
    <t>TIPO DE CAMBIO AL 31/03/2022</t>
  </si>
  <si>
    <t>MONTO AJUSTADO  AL 31/03/2022</t>
  </si>
  <si>
    <t>|</t>
  </si>
  <si>
    <t>Saldo período al 31/12/2022</t>
  </si>
  <si>
    <t>Participación minoritaria Accionista Negocios y Servicios S.A.</t>
  </si>
  <si>
    <t>ESTADO DE RESULTADOS CONSOLIDADOS CORRESPONDIENTE AL 31 DE MARZO DE 2023                                                                                                                                                                                PRESENTADO EN FORMA COMPARATIVA CON EL 31 DE MARZO DE 2022                                                                                                                                (Expresado en Guaraníes)</t>
  </si>
  <si>
    <t>Fondos de Garantia GS</t>
  </si>
  <si>
    <t>Bonos Corporativos - Gs</t>
  </si>
  <si>
    <t>IVA Costo</t>
  </si>
  <si>
    <t>Diferencia de cambio cuentas activas</t>
  </si>
  <si>
    <t>Diferencia de cambio cuentas pasivas</t>
  </si>
  <si>
    <t>Retención Renta</t>
  </si>
  <si>
    <t>RESULTADO CON VINCULADOS</t>
  </si>
  <si>
    <t>TOTAL PRÉSTAMOS FINANCIEROS 31/03/2023</t>
  </si>
  <si>
    <t>TOTAL PRÉSTAMOS FINANCIEROS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</si>
</sst>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8">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_ * #,##0.00_ ;_ * \-#,##0.00_ ;_ * &quot;-&quot;_ ;_ @_ "/>
    <numFmt numFmtId="173" formatCode="0.0"/>
    <numFmt numFmtId="174" formatCode="#,##0_ ;[Red]\-#,##0\ "/>
    <numFmt numFmtId="175" formatCode="#,##0.00_ ;[Red]\-#,##0.00\ "/>
    <numFmt numFmtId="176" formatCode="_-* #,##0.00_-;\-* #,##0.00_-;_-* \-??_-;_-@_-"/>
    <numFmt numFmtId="177" formatCode="_(* #,##0_);_(* \(#,##0\);_(* &quot;-&quot;??_);_(@_)"/>
    <numFmt numFmtId="178" formatCode="#,##0_ ;\-#,##0\ "/>
    <numFmt numFmtId="179" formatCode="_(* #,##0.00_);_(* \(#,##0.00\);_(* \-??_);_(@_)"/>
    <numFmt numFmtId="180" formatCode="_(* #,##0_);_(* \(#,##0\);_(* \-_);_(@_)"/>
    <numFmt numFmtId="181" formatCode="#,##0&quot; &quot;;&quot;(&quot;#,##0&quot;)&quot;"/>
    <numFmt numFmtId="182" formatCode="#,##0&quot; &quot;;&quot; -&quot;#,##0&quot; &quot;;&quot; - &quot;;@&quot; &quot;"/>
    <numFmt numFmtId="183" formatCode="&quot; &quot;#,##0&quot; &quot;;&quot; -&quot;#,##0&quot; &quot;;&quot; - &quot;;&quot; &quot;@&quot; &quot;"/>
    <numFmt numFmtId="184" formatCode="[$-3C0A]General"/>
    <numFmt numFmtId="185" formatCode="&quot;Gs &quot;#,##0.00&quot; &quot;;&quot;(Gs &quot;#,##0.00&quot;)&quot;"/>
    <numFmt numFmtId="186" formatCode="#,##0.00&quot; &quot;;&quot; -&quot;#,##0.00&quot; &quot;;&quot; -&quot;#&quot; &quot;;@&quot; &quot;"/>
    <numFmt numFmtId="187" formatCode="&quot; &quot;#,##0.00&quot; &quot;;&quot; (&quot;#,##0.00&quot;)&quot;;&quot; -&quot;00&quot; &quot;;&quot; &quot;@&quot; &quot;"/>
    <numFmt numFmtId="188" formatCode="[$G-3C0A]#,##0.00;[Red]&quot;(&quot;[$G-3C0A]#,##0.00&quot;)&quot;"/>
    <numFmt numFmtId="189" formatCode="#,##0.00&quot; &quot;[$€-407];[Red]&quot;-&quot;#,##0.00&quot; &quot;[$€-407]"/>
    <numFmt numFmtId="190" formatCode="_-* #,##0.00\ _P_t_s_-;\-* #,##0.00\ _P_t_s_-;_-* &quot;-&quot;??\ _P_t_s_-;_-@_-"/>
    <numFmt numFmtId="191" formatCode="#,##0.00\ ;&quot; (&quot;#,##0.00\);&quot; -&quot;#\ ;@\ "/>
    <numFmt numFmtId="192" formatCode="_-* #,##0.00\ _P_t_s_-;\-* #,##0.00\ _P_t_s_-;_-* \-??\ _P_t_s_-;_-@_-"/>
    <numFmt numFmtId="193" formatCode="000"/>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 numFmtId="204" formatCode="_-* #,##0\ &quot;Gs.&quot;_-;\-* #,##0\ &quot;Gs.&quot;_-;_-* &quot;-&quot;\ &quot;Gs.&quot;_-;_-@_-"/>
    <numFmt numFmtId="205" formatCode="_-* #,##0.00\ [$€]_-;\-* #,##0.00\ [$€]_-;_-* &quot;-&quot;??\ [$€]_-;_-@_-"/>
    <numFmt numFmtId="206" formatCode="_-* #,##0.00\ _G_s_._-;\-* #,##0.00\ _G_s_._-;_-* &quot;-&quot;??\ _G_s_._-;_-@_-"/>
    <numFmt numFmtId="207" formatCode="0%_);\(0%\)"/>
    <numFmt numFmtId="208" formatCode="_-* #,##0\ _D_M_-;\-* #,##0\ _D_M_-;_-* &quot;-&quot;\ _D_M_-;_-@_-"/>
    <numFmt numFmtId="209" formatCode="_([$€]* #,##0.00_);_([$€]* \(#,##0.00\);_([$€]* &quot;-&quot;??_);_(@_)"/>
    <numFmt numFmtId="210" formatCode="#,##0\ ;\(#,##0\)"/>
    <numFmt numFmtId="211" formatCode="[$G-3C0A]#,##0.00;[Red]\([$G-3C0A]#,##0.00\)"/>
    <numFmt numFmtId="212" formatCode="#,##0.00\ [$€-407];[Red]\-#,##0.00\ [$€-407]"/>
    <numFmt numFmtId="213" formatCode="#,##0.00\ ;&quot; -&quot;#,##0.00\ ;&quot; -&quot;#\ ;@\ "/>
    <numFmt numFmtId="214" formatCode="#,##0\ ;&quot; -&quot;#,##0\ ;&quot; - &quot;;@\ "/>
    <numFmt numFmtId="215" formatCode="&quot;Gs &quot;#,##0.00_);&quot;(Gs &quot;#,##0.00\)"/>
    <numFmt numFmtId="216" formatCode="#,##0.00&quot;       &quot;;#,##0.00&quot;       &quot;;&quot;-&quot;#&quot;       &quot;;@&quot; &quot;"/>
    <numFmt numFmtId="223" formatCode="_ * #,##0_ ;_ * \-#,##0_ ;_ * &quot;-&quot;_ ;_ @_ "/>
    <numFmt numFmtId="225" formatCode="_ * #,##0.00_ ;_ * \-#,##0.00_ ;_ * &quot;-&quot;??_ ;_ @_ "/>
  </numFmts>
  <fonts count="147">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b/>
      <sz val="10"/>
      <color theme="0"/>
      <name val="Oufit "/>
    </font>
    <font>
      <b/>
      <sz val="10"/>
      <color rgb="FFFFFFFF"/>
      <name val="Oufit "/>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1"/>
      <color theme="0"/>
      <name val="Outfit"/>
    </font>
    <font>
      <b/>
      <sz val="11"/>
      <color rgb="FF000000"/>
      <name val="Outfit"/>
    </font>
    <font>
      <b/>
      <sz val="10"/>
      <color rgb="FFFF0000"/>
      <name val="Outfit"/>
    </font>
    <font>
      <b/>
      <sz val="9.5"/>
      <color rgb="FFFF0000"/>
      <name val="Arial"/>
      <family val="2"/>
    </font>
    <font>
      <sz val="10"/>
      <color rgb="FFFF0000"/>
      <name val="Outfit"/>
    </font>
    <font>
      <b/>
      <sz val="12"/>
      <color theme="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rgb="FFFFFF00"/>
        <bgColor indexed="64"/>
      </patternFill>
    </fill>
    <fill>
      <patternFill patternType="solid">
        <fgColor theme="7" tint="0.79998168889431442"/>
        <bgColor indexed="64"/>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5305">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6"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179" fontId="2" fillId="0" borderId="0" applyFill="0" applyBorder="0" applyAlignment="0" applyProtection="0"/>
    <xf numFmtId="180"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3" fontId="11" fillId="0" borderId="0" applyFont="0" applyFill="0" applyBorder="0" applyAlignment="0" applyProtection="0"/>
    <xf numFmtId="181" fontId="11" fillId="0" borderId="0" applyFont="0" applyBorder="0" applyProtection="0"/>
    <xf numFmtId="185" fontId="11" fillId="0" borderId="0" applyFont="0" applyBorder="0" applyProtection="0"/>
    <xf numFmtId="182"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4" fontId="12" fillId="0" borderId="0" applyBorder="0" applyProtection="0">
      <alignment horizontal="center" textRotation="90"/>
    </xf>
    <xf numFmtId="0" fontId="12" fillId="0" borderId="0" applyNumberFormat="0" applyBorder="0" applyProtection="0">
      <alignment horizontal="center" textRotation="90"/>
    </xf>
    <xf numFmtId="183" fontId="11" fillId="0" borderId="0" applyFont="0" applyBorder="0" applyProtection="0"/>
    <xf numFmtId="187" fontId="11" fillId="0" borderId="0" applyFont="0" applyBorder="0" applyProtection="0"/>
    <xf numFmtId="0" fontId="13" fillId="0" borderId="0" applyNumberFormat="0" applyBorder="0" applyProtection="0"/>
    <xf numFmtId="184" fontId="11" fillId="0" borderId="0" applyFont="0" applyBorder="0" applyProtection="0"/>
    <xf numFmtId="184" fontId="14" fillId="0" borderId="0" applyBorder="0" applyProtection="0"/>
    <xf numFmtId="0" fontId="15" fillId="0" borderId="0" applyNumberFormat="0" applyBorder="0" applyProtection="0"/>
    <xf numFmtId="184" fontId="15" fillId="0" borderId="0" applyBorder="0" applyProtection="0"/>
    <xf numFmtId="0" fontId="15" fillId="0" borderId="0" applyNumberFormat="0" applyBorder="0" applyProtection="0"/>
    <xf numFmtId="188" fontId="15" fillId="0" borderId="0" applyBorder="0" applyProtection="0"/>
    <xf numFmtId="189" fontId="15" fillId="0" borderId="0" applyBorder="0" applyProtection="0"/>
    <xf numFmtId="188" fontId="15" fillId="0" borderId="0" applyBorder="0" applyProtection="0"/>
    <xf numFmtId="190"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2" fillId="0" borderId="0" applyFill="0" applyBorder="0" applyAlignment="0" applyProtection="0"/>
    <xf numFmtId="193"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2" fontId="2" fillId="0" borderId="0" applyFill="0" applyBorder="0" applyAlignment="0" applyProtection="0"/>
    <xf numFmtId="192"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6" applyNumberFormat="0" applyFill="0" applyAlignment="0" applyProtection="0"/>
    <xf numFmtId="0" fontId="22" fillId="0" borderId="17" applyNumberFormat="0" applyFill="0" applyAlignment="0" applyProtection="0"/>
    <xf numFmtId="0" fontId="23" fillId="0" borderId="18"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19" applyNumberFormat="0" applyAlignment="0" applyProtection="0"/>
    <xf numFmtId="0" fontId="27" fillId="9" borderId="20" applyNumberFormat="0" applyAlignment="0" applyProtection="0"/>
    <xf numFmtId="0" fontId="28" fillId="9" borderId="19" applyNumberFormat="0" applyAlignment="0" applyProtection="0"/>
    <xf numFmtId="0" fontId="29" fillId="0" borderId="21" applyNumberFormat="0" applyFill="0" applyAlignment="0" applyProtection="0"/>
    <xf numFmtId="0" fontId="30" fillId="10" borderId="22" applyNumberFormat="0" applyAlignment="0" applyProtection="0"/>
    <xf numFmtId="0" fontId="31" fillId="0" borderId="0" applyNumberFormat="0" applyFill="0" applyBorder="0" applyAlignment="0" applyProtection="0"/>
    <xf numFmtId="0" fontId="1" fillId="2" borderId="5" applyNumberFormat="0" applyFont="0" applyAlignment="0" applyProtection="0"/>
    <xf numFmtId="0" fontId="32" fillId="0" borderId="0" applyNumberFormat="0" applyFill="0" applyBorder="0" applyAlignment="0" applyProtection="0"/>
    <xf numFmtId="0" fontId="33" fillId="0" borderId="23"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17"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5" borderId="0" applyNumberFormat="0" applyBorder="0" applyAlignment="0" applyProtection="0"/>
    <xf numFmtId="41" fontId="2" fillId="0" borderId="0" applyFont="0" applyFill="0" applyBorder="0" applyAlignment="0" applyProtection="0"/>
    <xf numFmtId="0" fontId="47" fillId="0" borderId="18"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7" fillId="0" borderId="0"/>
    <xf numFmtId="164"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6"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6" borderId="0" applyNumberFormat="0" applyBorder="0" applyAlignment="0" applyProtection="0"/>
    <xf numFmtId="41" fontId="1" fillId="0" borderId="0" applyFont="0" applyFill="0" applyBorder="0" applyAlignment="0" applyProtection="0"/>
    <xf numFmtId="0" fontId="50" fillId="7" borderId="0" applyNumberFormat="0" applyBorder="0" applyAlignment="0" applyProtection="0"/>
    <xf numFmtId="0" fontId="51" fillId="8" borderId="19" applyNumberFormat="0" applyAlignment="0" applyProtection="0"/>
    <xf numFmtId="0" fontId="52" fillId="9" borderId="20" applyNumberFormat="0" applyAlignment="0" applyProtection="0"/>
    <xf numFmtId="0" fontId="53" fillId="9" borderId="19" applyNumberFormat="0" applyAlignment="0" applyProtection="0"/>
    <xf numFmtId="0" fontId="54" fillId="0" borderId="21" applyNumberFormat="0" applyFill="0" applyAlignment="0" applyProtection="0"/>
    <xf numFmtId="0" fontId="55" fillId="10" borderId="22" applyNumberFormat="0" applyAlignment="0" applyProtection="0"/>
    <xf numFmtId="0" fontId="56" fillId="0" borderId="0" applyNumberFormat="0" applyFill="0" applyBorder="0" applyAlignment="0" applyProtection="0"/>
    <xf numFmtId="0" fontId="43" fillId="2" borderId="5" applyNumberFormat="0" applyFont="0" applyAlignment="0" applyProtection="0"/>
    <xf numFmtId="0" fontId="57" fillId="0" borderId="0" applyNumberFormat="0" applyFill="0" applyBorder="0" applyAlignment="0" applyProtection="0"/>
    <xf numFmtId="0" fontId="58" fillId="0" borderId="23" applyNumberFormat="0" applyFill="0" applyAlignment="0" applyProtection="0"/>
    <xf numFmtId="0" fontId="59"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59" fillId="34"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3"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66"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4"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4" fillId="18"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4"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3"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8" fillId="0" borderId="0"/>
    <xf numFmtId="0" fontId="37"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0" fontId="7" fillId="0" borderId="0"/>
    <xf numFmtId="176"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2"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103" fillId="50" borderId="0" applyNumberFormat="0" applyBorder="0" applyAlignment="0" applyProtection="0"/>
    <xf numFmtId="0" fontId="103" fillId="46" borderId="0" applyNumberFormat="0" applyBorder="0" applyAlignment="0" applyProtection="0"/>
    <xf numFmtId="0" fontId="103" fillId="47"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7" borderId="0" applyNumberFormat="0" applyBorder="0" applyAlignment="0" applyProtection="0"/>
    <xf numFmtId="0" fontId="114" fillId="38" borderId="0" applyNumberFormat="0" applyBorder="0" applyAlignment="0" applyProtection="0"/>
    <xf numFmtId="0" fontId="104" fillId="58" borderId="0" applyNumberFormat="0" applyBorder="0" applyAlignment="0" applyProtection="0"/>
    <xf numFmtId="0" fontId="108" fillId="59" borderId="28" applyNumberFormat="0" applyAlignment="0" applyProtection="0"/>
    <xf numFmtId="0" fontId="105" fillId="60" borderId="29" applyNumberFormat="0" applyAlignment="0" applyProtection="0"/>
    <xf numFmtId="0" fontId="106" fillId="0" borderId="30" applyNumberFormat="0" applyFill="0" applyAlignment="0" applyProtection="0"/>
    <xf numFmtId="0" fontId="107" fillId="60" borderId="29" applyNumberFormat="0" applyAlignment="0" applyProtection="0"/>
    <xf numFmtId="0" fontId="107" fillId="60" borderId="2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0" fontId="109" fillId="0" borderId="0" applyNumberFormat="0" applyFill="0" applyBorder="0" applyAlignment="0" applyProtection="0"/>
    <xf numFmtId="0" fontId="110" fillId="43" borderId="28" applyNumberFormat="0" applyAlignment="0" applyProtection="0"/>
    <xf numFmtId="205" fontId="2" fillId="0" borderId="0" applyFont="0" applyFill="0" applyBorder="0" applyAlignment="0" applyProtection="0"/>
    <xf numFmtId="0" fontId="120" fillId="0" borderId="0" applyNumberFormat="0" applyFill="0" applyBorder="0" applyAlignment="0" applyProtection="0"/>
    <xf numFmtId="0" fontId="111" fillId="58" borderId="0" applyNumberFormat="0" applyBorder="0" applyAlignment="0" applyProtection="0"/>
    <xf numFmtId="0" fontId="111" fillId="58" borderId="0" applyNumberFormat="0" applyBorder="0" applyAlignment="0" applyProtection="0"/>
    <xf numFmtId="14" fontId="123" fillId="61" borderId="31">
      <alignment horizontal="center" vertical="center" wrapText="1"/>
    </xf>
    <xf numFmtId="0" fontId="112" fillId="0" borderId="32" applyNumberFormat="0" applyFill="0" applyAlignment="0" applyProtection="0"/>
    <xf numFmtId="0" fontId="124" fillId="0" borderId="33" applyNumberFormat="0" applyFill="0" applyAlignment="0" applyProtection="0"/>
    <xf numFmtId="0" fontId="113" fillId="0" borderId="34"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3" borderId="28" applyNumberFormat="0" applyAlignment="0" applyProtection="0"/>
    <xf numFmtId="0" fontId="115" fillId="43" borderId="28" applyNumberFormat="0" applyAlignment="0" applyProtection="0"/>
    <xf numFmtId="0" fontId="116" fillId="0" borderId="30" applyNumberFormat="0" applyFill="0" applyAlignment="0" applyProtection="0"/>
    <xf numFmtId="0" fontId="116" fillId="0" borderId="30" applyNumberFormat="0" applyFill="0" applyAlignment="0" applyProtection="0"/>
    <xf numFmtId="179"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117" fillId="49" borderId="0" applyNumberFormat="0" applyBorder="0" applyAlignment="0" applyProtection="0"/>
    <xf numFmtId="0" fontId="63" fillId="7" borderId="0" applyNumberFormat="0" applyBorder="0" applyAlignment="0" applyProtection="0"/>
    <xf numFmtId="0" fontId="125" fillId="62" borderId="0" applyNumberFormat="0" applyBorder="0" applyAlignment="0" applyProtection="0"/>
    <xf numFmtId="0" fontId="117" fillId="49" borderId="0" applyNumberFormat="0" applyBorder="0" applyAlignment="0" applyProtection="0"/>
    <xf numFmtId="0" fontId="7" fillId="0" borderId="0"/>
    <xf numFmtId="0" fontId="2" fillId="0" borderId="0"/>
    <xf numFmtId="192" fontId="2" fillId="0" borderId="0" applyFill="0" applyBorder="0" applyAlignment="0" applyProtection="0"/>
    <xf numFmtId="37" fontId="2" fillId="0" borderId="0"/>
    <xf numFmtId="192" fontId="2" fillId="0" borderId="0" applyFill="0" applyBorder="0" applyAlignment="0" applyProtection="0"/>
    <xf numFmtId="0" fontId="2" fillId="0" borderId="0"/>
    <xf numFmtId="167" fontId="2" fillId="0" borderId="0" applyFont="0" applyFill="0" applyBorder="0" applyAlignment="0" applyProtection="0"/>
    <xf numFmtId="0" fontId="60" fillId="0" borderId="0"/>
    <xf numFmtId="208" fontId="2" fillId="0" borderId="0" applyFont="0" applyFill="0" applyBorder="0" applyAlignment="0" applyProtection="0"/>
    <xf numFmtId="0" fontId="60" fillId="0" borderId="0"/>
    <xf numFmtId="0" fontId="60" fillId="0" borderId="0"/>
    <xf numFmtId="0" fontId="1" fillId="2" borderId="5" applyNumberFormat="0" applyFont="0" applyAlignment="0" applyProtection="0"/>
    <xf numFmtId="0" fontId="2" fillId="44" borderId="35" applyNumberFormat="0" applyAlignment="0" applyProtection="0"/>
    <xf numFmtId="0" fontId="2" fillId="44" borderId="35" applyNumberFormat="0" applyAlignment="0" applyProtection="0"/>
    <xf numFmtId="0" fontId="2" fillId="63" borderId="35" applyNumberFormat="0" applyFont="0" applyAlignment="0" applyProtection="0"/>
    <xf numFmtId="0" fontId="2" fillId="44" borderId="35" applyNumberFormat="0" applyAlignment="0" applyProtection="0"/>
    <xf numFmtId="0" fontId="118" fillId="59" borderId="36"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7" applyNumberFormat="0" applyFill="0" applyAlignment="0" applyProtection="0"/>
    <xf numFmtId="0" fontId="33" fillId="0" borderId="23" applyNumberFormat="0" applyFill="0" applyAlignment="0" applyProtection="0"/>
    <xf numFmtId="0" fontId="128" fillId="0" borderId="37" applyNumberFormat="0" applyFill="0" applyAlignment="0" applyProtection="0"/>
    <xf numFmtId="0" fontId="121" fillId="0" borderId="37"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9"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205" fontId="2" fillId="0" borderId="0" applyFont="0" applyFill="0" applyBorder="0" applyAlignment="0" applyProtection="0"/>
    <xf numFmtId="179"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2" fontId="2" fillId="0" borderId="0" applyFill="0" applyBorder="0" applyAlignment="0" applyProtection="0"/>
    <xf numFmtId="0" fontId="1" fillId="2" borderId="5" applyNumberFormat="0" applyFont="0" applyAlignment="0" applyProtection="0"/>
    <xf numFmtId="0" fontId="2" fillId="44" borderId="35" applyNumberFormat="0" applyAlignment="0" applyProtection="0"/>
    <xf numFmtId="0" fontId="2" fillId="44" borderId="35" applyNumberFormat="0" applyAlignment="0" applyProtection="0"/>
    <xf numFmtId="0" fontId="2" fillId="63" borderId="35" applyNumberFormat="0" applyFont="0" applyAlignment="0" applyProtection="0"/>
    <xf numFmtId="0" fontId="2" fillId="44" borderId="35"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0" fontId="1" fillId="2" borderId="5"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5" applyNumberFormat="0" applyFont="0" applyAlignment="0" applyProtection="0"/>
    <xf numFmtId="179" fontId="2" fillId="0" borderId="0" applyFill="0" applyBorder="0" applyAlignment="0" applyProtection="0"/>
    <xf numFmtId="179" fontId="2" fillId="0" borderId="0" applyFill="0" applyBorder="0" applyAlignment="0" applyProtection="0"/>
    <xf numFmtId="0" fontId="1" fillId="2" borderId="5"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9"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5" applyNumberFormat="0" applyFont="0" applyAlignment="0" applyProtection="0"/>
    <xf numFmtId="0" fontId="2" fillId="0" borderId="0"/>
    <xf numFmtId="0" fontId="2" fillId="0" borderId="0"/>
    <xf numFmtId="167" fontId="2" fillId="0" borderId="0" applyFont="0" applyFill="0" applyBorder="0" applyAlignment="0" applyProtection="0"/>
    <xf numFmtId="0" fontId="132" fillId="0" borderId="0"/>
    <xf numFmtId="0" fontId="75" fillId="0" borderId="0"/>
    <xf numFmtId="167" fontId="2" fillId="0" borderId="0" applyFont="0" applyFill="0" applyBorder="0" applyAlignment="0" applyProtection="0"/>
    <xf numFmtId="0" fontId="75" fillId="0" borderId="0"/>
    <xf numFmtId="0" fontId="2" fillId="0" borderId="0"/>
    <xf numFmtId="43" fontId="2" fillId="0" borderId="0" applyFont="0" applyFill="0" applyBorder="0" applyAlignment="0" applyProtection="0"/>
    <xf numFmtId="0" fontId="75" fillId="0" borderId="0"/>
    <xf numFmtId="0" fontId="75" fillId="0" borderId="0"/>
    <xf numFmtId="0" fontId="75" fillId="0" borderId="0"/>
    <xf numFmtId="0" fontId="132" fillId="0" borderId="0"/>
    <xf numFmtId="0" fontId="132" fillId="0" borderId="0"/>
    <xf numFmtId="0" fontId="132" fillId="0" borderId="0"/>
    <xf numFmtId="0" fontId="75" fillId="0" borderId="0"/>
    <xf numFmtId="167" fontId="2" fillId="0" borderId="0" applyFont="0" applyFill="0" applyBorder="0" applyAlignment="0" applyProtection="0"/>
    <xf numFmtId="0" fontId="7" fillId="2" borderId="5"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5"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8"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2" fillId="0" borderId="0" applyNumberFormat="0" applyFill="0" applyBorder="0" applyAlignment="0" applyProtection="0"/>
    <xf numFmtId="37" fontId="130" fillId="0" borderId="0"/>
    <xf numFmtId="167" fontId="1" fillId="0" borderId="0" applyFont="0" applyFill="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5" fillId="0" borderId="0"/>
    <xf numFmtId="0" fontId="1" fillId="0" borderId="0"/>
    <xf numFmtId="0" fontId="7" fillId="0" borderId="0"/>
    <xf numFmtId="0" fontId="75" fillId="0" borderId="0"/>
    <xf numFmtId="0" fontId="75"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0" fontId="13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32"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9" fontId="2" fillId="0" borderId="0" applyFont="0" applyFill="0" applyBorder="0" applyAlignment="0" applyProtection="0"/>
    <xf numFmtId="41" fontId="2" fillId="0" borderId="0" applyFont="0" applyFill="0" applyBorder="0" applyAlignment="0" applyProtection="0"/>
    <xf numFmtId="208"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32" fillId="0" borderId="0"/>
    <xf numFmtId="0" fontId="75" fillId="0" borderId="0"/>
    <xf numFmtId="43" fontId="2" fillId="0" borderId="0" applyFont="0" applyFill="0" applyBorder="0" applyAlignment="0" applyProtection="0"/>
    <xf numFmtId="0" fontId="2"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132" fillId="0" borderId="0"/>
    <xf numFmtId="0" fontId="75" fillId="0" borderId="0"/>
    <xf numFmtId="0" fontId="132"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132" fillId="0" borderId="0"/>
    <xf numFmtId="0" fontId="2" fillId="0" borderId="0"/>
    <xf numFmtId="0" fontId="75" fillId="0" borderId="0"/>
    <xf numFmtId="0" fontId="75" fillId="0" borderId="0"/>
    <xf numFmtId="0" fontId="75" fillId="0" borderId="0"/>
    <xf numFmtId="0" fontId="132" fillId="0" borderId="0"/>
    <xf numFmtId="0" fontId="75" fillId="0" borderId="0"/>
    <xf numFmtId="0" fontId="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200" fontId="2"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3" applyNumberFormat="0" applyAlignment="0" applyProtection="0"/>
    <xf numFmtId="0" fontId="115" fillId="43" borderId="42"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1" fillId="0" borderId="45"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8" fillId="59" borderId="3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43" borderId="38" applyNumberFormat="0" applyAlignment="0" applyProtection="0"/>
    <xf numFmtId="0" fontId="115" fillId="43" borderId="38" applyNumberFormat="0" applyAlignment="0" applyProtection="0"/>
    <xf numFmtId="0" fontId="115" fillId="43" borderId="3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39" applyNumberFormat="0" applyAlignment="0" applyProtection="0"/>
    <xf numFmtId="0" fontId="2" fillId="44" borderId="39" applyNumberFormat="0" applyAlignment="0" applyProtection="0"/>
    <xf numFmtId="0" fontId="2" fillId="63" borderId="39" applyNumberFormat="0" applyFont="0" applyAlignment="0" applyProtection="0"/>
    <xf numFmtId="0" fontId="2" fillId="44" borderId="39" applyNumberFormat="0" applyAlignment="0" applyProtection="0"/>
    <xf numFmtId="0" fontId="118" fillId="59" borderId="40" applyNumberFormat="0" applyAlignment="0" applyProtection="0"/>
    <xf numFmtId="0" fontId="121" fillId="0" borderId="41" applyNumberFormat="0" applyFill="0" applyAlignment="0" applyProtection="0"/>
    <xf numFmtId="43" fontId="1" fillId="0" borderId="0" applyFont="0" applyFill="0" applyBorder="0" applyAlignment="0" applyProtection="0"/>
    <xf numFmtId="0" fontId="128" fillId="0" borderId="41" applyNumberFormat="0" applyFill="0" applyAlignment="0" applyProtection="0"/>
    <xf numFmtId="0" fontId="121" fillId="0" borderId="41" applyNumberFormat="0" applyFill="0" applyAlignment="0" applyProtection="0"/>
    <xf numFmtId="0" fontId="2" fillId="44" borderId="39" applyNumberFormat="0" applyAlignment="0" applyProtection="0"/>
    <xf numFmtId="0" fontId="2" fillId="44" borderId="39" applyNumberFormat="0" applyAlignment="0" applyProtection="0"/>
    <xf numFmtId="0" fontId="2" fillId="63" borderId="39" applyNumberFormat="0" applyFont="0" applyAlignment="0" applyProtection="0"/>
    <xf numFmtId="0" fontId="2" fillId="44" borderId="39" applyNumberFormat="0" applyAlignment="0" applyProtection="0"/>
    <xf numFmtId="43" fontId="2" fillId="0" borderId="0" applyFont="0" applyFill="0" applyBorder="0" applyAlignment="0" applyProtection="0"/>
    <xf numFmtId="0" fontId="110" fillId="43" borderId="42" applyNumberFormat="0" applyAlignment="0" applyProtection="0"/>
    <xf numFmtId="0" fontId="118" fillId="59" borderId="44" applyNumberFormat="0" applyAlignment="0" applyProtection="0"/>
    <xf numFmtId="0" fontId="2" fillId="63" borderId="43" applyNumberFormat="0" applyFont="0" applyAlignment="0" applyProtection="0"/>
    <xf numFmtId="0" fontId="2" fillId="44" borderId="43" applyNumberFormat="0" applyAlignment="0" applyProtection="0"/>
    <xf numFmtId="0" fontId="108" fillId="59" borderId="42" applyNumberFormat="0" applyAlignment="0" applyProtection="0"/>
    <xf numFmtId="0" fontId="2" fillId="44" borderId="43" applyNumberFormat="0" applyAlignment="0" applyProtection="0"/>
    <xf numFmtId="0" fontId="2" fillId="44" borderId="43" applyNumberFormat="0" applyAlignment="0" applyProtection="0"/>
    <xf numFmtId="0" fontId="2" fillId="63" borderId="43" applyNumberFormat="0" applyFont="0" applyAlignment="0" applyProtection="0"/>
    <xf numFmtId="0" fontId="115" fillId="43" borderId="42" applyNumberFormat="0" applyAlignment="0" applyProtection="0"/>
    <xf numFmtId="0" fontId="2" fillId="44" borderId="43" applyNumberFormat="0" applyAlignment="0" applyProtection="0"/>
    <xf numFmtId="0" fontId="121" fillId="0" borderId="45" applyNumberFormat="0" applyFill="0" applyAlignment="0" applyProtection="0"/>
    <xf numFmtId="0" fontId="128" fillId="0" borderId="45" applyNumberFormat="0" applyFill="0" applyAlignment="0" applyProtection="0"/>
    <xf numFmtId="0" fontId="2" fillId="44" borderId="4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9" fillId="0" borderId="0"/>
    <xf numFmtId="210" fontId="139" fillId="0" borderId="0" applyFill="0" applyBorder="0" applyAlignment="0" applyProtection="0"/>
    <xf numFmtId="214" fontId="139" fillId="0" borderId="0" applyBorder="0" applyProtection="0"/>
    <xf numFmtId="182" fontId="11" fillId="0" borderId="0" applyFont="0" applyBorder="0" applyProtection="0"/>
    <xf numFmtId="186" fontId="143" fillId="0" borderId="0" applyBorder="0" applyProtection="0"/>
    <xf numFmtId="213" fontId="139" fillId="0" borderId="0" applyBorder="0" applyProtection="0"/>
    <xf numFmtId="184" fontId="144" fillId="0" borderId="0" applyBorder="0" applyProtection="0"/>
    <xf numFmtId="0" fontId="143" fillId="0" borderId="0" applyNumberFormat="0" applyBorder="0" applyProtection="0"/>
    <xf numFmtId="0" fontId="145" fillId="0" borderId="0" applyNumberFormat="0" applyBorder="0" applyProtection="0"/>
    <xf numFmtId="216" fontId="14" fillId="0" borderId="0" applyBorder="0" applyProtection="0"/>
    <xf numFmtId="0" fontId="140" fillId="0" borderId="0" applyNumberFormat="0" applyBorder="0" applyProtection="0">
      <alignment horizontal="center"/>
    </xf>
    <xf numFmtId="0" fontId="140" fillId="0" borderId="0" applyNumberFormat="0" applyBorder="0" applyProtection="0">
      <alignment horizontal="center" textRotation="90"/>
    </xf>
    <xf numFmtId="0" fontId="140" fillId="0" borderId="0" applyBorder="0" applyProtection="0">
      <alignment horizontal="center" textRotation="90"/>
    </xf>
    <xf numFmtId="215" fontId="139" fillId="0" borderId="0" applyBorder="0" applyProtection="0"/>
    <xf numFmtId="164" fontId="39" fillId="0" borderId="0" applyFont="0" applyFill="0" applyBorder="0" applyAlignment="0" applyProtection="0"/>
    <xf numFmtId="186" fontId="11" fillId="0" borderId="0" applyFont="0" applyBorder="0" applyProtection="0"/>
    <xf numFmtId="0" fontId="141" fillId="0" borderId="0" applyNumberFormat="0" applyBorder="0" applyProtection="0"/>
    <xf numFmtId="0" fontId="139" fillId="0" borderId="0"/>
    <xf numFmtId="0" fontId="61" fillId="0" borderId="0" applyBorder="0" applyProtection="0"/>
    <xf numFmtId="0" fontId="146" fillId="0" borderId="0"/>
    <xf numFmtId="0" fontId="11" fillId="0" borderId="0"/>
    <xf numFmtId="0" fontId="142" fillId="0" borderId="0" applyNumberFormat="0" applyBorder="0" applyProtection="0"/>
    <xf numFmtId="0" fontId="142" fillId="0" borderId="0" applyBorder="0" applyProtection="0"/>
    <xf numFmtId="211" fontId="142" fillId="0" borderId="0" applyBorder="0" applyProtection="0"/>
    <xf numFmtId="212" fontId="142"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18" fillId="59" borderId="62" applyNumberFormat="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8" fillId="59" borderId="5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43" borderId="51" applyNumberFormat="0" applyAlignment="0" applyProtection="0"/>
    <xf numFmtId="0" fontId="115" fillId="43" borderId="51" applyNumberFormat="0" applyAlignment="0" applyProtection="0"/>
    <xf numFmtId="0" fontId="115" fillId="43" borderId="51"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2" fillId="44" borderId="52" applyNumberFormat="0" applyAlignment="0" applyProtection="0"/>
    <xf numFmtId="0" fontId="118" fillId="59" borderId="53" applyNumberFormat="0" applyAlignment="0" applyProtection="0"/>
    <xf numFmtId="0" fontId="121" fillId="0" borderId="54" applyNumberFormat="0" applyFill="0" applyAlignment="0" applyProtection="0"/>
    <xf numFmtId="0" fontId="128" fillId="0" borderId="54" applyNumberFormat="0" applyFill="0" applyAlignment="0" applyProtection="0"/>
    <xf numFmtId="0" fontId="121" fillId="0" borderId="54" applyNumberFormat="0" applyFill="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2" fillId="44" borderId="5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61"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2" applyNumberFormat="0" applyAlignment="0" applyProtection="0"/>
    <xf numFmtId="0" fontId="115" fillId="43" borderId="51"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1" fillId="0" borderId="54"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8" fillId="59" borderId="5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43" borderId="51" applyNumberFormat="0" applyAlignment="0" applyProtection="0"/>
    <xf numFmtId="0" fontId="115" fillId="43" borderId="51" applyNumberFormat="0" applyAlignment="0" applyProtection="0"/>
    <xf numFmtId="0" fontId="115" fillId="43" borderId="51"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2" fillId="44" borderId="52" applyNumberFormat="0" applyAlignment="0" applyProtection="0"/>
    <xf numFmtId="0" fontId="118" fillId="59" borderId="53" applyNumberFormat="0" applyAlignment="0" applyProtection="0"/>
    <xf numFmtId="0" fontId="121" fillId="0" borderId="54" applyNumberFormat="0" applyFill="0" applyAlignment="0" applyProtection="0"/>
    <xf numFmtId="43" fontId="1" fillId="0" borderId="0" applyFont="0" applyFill="0" applyBorder="0" applyAlignment="0" applyProtection="0"/>
    <xf numFmtId="0" fontId="128" fillId="0" borderId="54" applyNumberFormat="0" applyFill="0" applyAlignment="0" applyProtection="0"/>
    <xf numFmtId="0" fontId="121" fillId="0" borderId="54" applyNumberFormat="0" applyFill="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2" fillId="44" borderId="52" applyNumberFormat="0" applyAlignment="0" applyProtection="0"/>
    <xf numFmtId="43" fontId="2" fillId="0" borderId="0" applyFont="0" applyFill="0" applyBorder="0" applyAlignment="0" applyProtection="0"/>
    <xf numFmtId="0" fontId="110" fillId="43" borderId="51" applyNumberFormat="0" applyAlignment="0" applyProtection="0"/>
    <xf numFmtId="0" fontId="118" fillId="59" borderId="53" applyNumberFormat="0" applyAlignment="0" applyProtection="0"/>
    <xf numFmtId="0" fontId="2" fillId="63" borderId="52" applyNumberFormat="0" applyFont="0" applyAlignment="0" applyProtection="0"/>
    <xf numFmtId="0" fontId="2" fillId="44" borderId="52" applyNumberFormat="0" applyAlignment="0" applyProtection="0"/>
    <xf numFmtId="0" fontId="108" fillId="59" borderId="51" applyNumberFormat="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115" fillId="43" borderId="51" applyNumberFormat="0" applyAlignment="0" applyProtection="0"/>
    <xf numFmtId="0" fontId="2" fillId="44" borderId="52" applyNumberFormat="0" applyAlignment="0" applyProtection="0"/>
    <xf numFmtId="0" fontId="121" fillId="0" borderId="54" applyNumberFormat="0" applyFill="0" applyAlignment="0" applyProtection="0"/>
    <xf numFmtId="0" fontId="128" fillId="0" borderId="54" applyNumberFormat="0" applyFill="0" applyAlignment="0" applyProtection="0"/>
    <xf numFmtId="0" fontId="2" fillId="44"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61" applyNumberFormat="0" applyFont="0" applyAlignment="0" applyProtection="0"/>
    <xf numFmtId="0" fontId="115" fillId="43" borderId="60" applyNumberFormat="0" applyAlignment="0" applyProtection="0"/>
    <xf numFmtId="0" fontId="110" fillId="43" borderId="60" applyNumberFormat="0" applyAlignment="0" applyProtection="0"/>
    <xf numFmtId="0" fontId="2" fillId="44" borderId="61" applyNumberFormat="0" applyAlignment="0" applyProtection="0"/>
    <xf numFmtId="0" fontId="115" fillId="43" borderId="60" applyNumberFormat="0" applyAlignment="0" applyProtection="0"/>
    <xf numFmtId="0" fontId="2" fillId="44" borderId="61" applyNumberFormat="0" applyAlignment="0" applyProtection="0"/>
    <xf numFmtId="0" fontId="121" fillId="0" borderId="63" applyNumberFormat="0" applyFill="0" applyAlignment="0" applyProtection="0"/>
    <xf numFmtId="0" fontId="2" fillId="44" borderId="61" applyNumberFormat="0" applyAlignment="0" applyProtection="0"/>
    <xf numFmtId="0" fontId="2" fillId="44" borderId="61" applyNumberFormat="0" applyAlignment="0" applyProtection="0"/>
    <xf numFmtId="0" fontId="2" fillId="63" borderId="61" applyNumberFormat="0" applyFont="0" applyAlignment="0" applyProtection="0"/>
    <xf numFmtId="0" fontId="128" fillId="0" borderId="63" applyNumberFormat="0" applyFill="0" applyAlignment="0" applyProtection="0"/>
    <xf numFmtId="0" fontId="2" fillId="44" borderId="61" applyNumberFormat="0" applyAlignment="0" applyProtection="0"/>
    <xf numFmtId="0" fontId="118" fillId="59" borderId="62" applyNumberFormat="0" applyAlignment="0" applyProtection="0"/>
    <xf numFmtId="0" fontId="108" fillId="59" borderId="60" applyNumberFormat="0" applyAlignment="0" applyProtection="0"/>
    <xf numFmtId="0" fontId="121" fillId="0" borderId="63" applyNumberFormat="0" applyFill="0" applyAlignment="0" applyProtection="0"/>
    <xf numFmtId="0" fontId="2" fillId="44" borderId="61" applyNumberFormat="0" applyAlignment="0" applyProtection="0"/>
    <xf numFmtId="0" fontId="121" fillId="0" borderId="63" applyNumberFormat="0" applyFill="0" applyAlignment="0" applyProtection="0"/>
    <xf numFmtId="0" fontId="108" fillId="59" borderId="56" applyNumberFormat="0" applyAlignment="0" applyProtection="0"/>
    <xf numFmtId="0" fontId="110" fillId="43" borderId="56" applyNumberFormat="0" applyAlignment="0" applyProtection="0"/>
    <xf numFmtId="0" fontId="115" fillId="43" borderId="56" applyNumberFormat="0" applyAlignment="0" applyProtection="0"/>
    <xf numFmtId="0" fontId="115" fillId="43" borderId="56" applyNumberFormat="0" applyAlignment="0" applyProtection="0"/>
    <xf numFmtId="0" fontId="2" fillId="44" borderId="57" applyNumberFormat="0" applyAlignment="0" applyProtection="0"/>
    <xf numFmtId="0" fontId="2" fillId="44" borderId="57" applyNumberFormat="0" applyAlignment="0" applyProtection="0"/>
    <xf numFmtId="0" fontId="2" fillId="63" borderId="57" applyNumberFormat="0" applyFont="0" applyAlignment="0" applyProtection="0"/>
    <xf numFmtId="0" fontId="2" fillId="44" borderId="57" applyNumberFormat="0" applyAlignment="0" applyProtection="0"/>
    <xf numFmtId="0" fontId="118" fillId="59" borderId="58" applyNumberFormat="0" applyAlignment="0" applyProtection="0"/>
    <xf numFmtId="0" fontId="121" fillId="0" borderId="59" applyNumberFormat="0" applyFill="0" applyAlignment="0" applyProtection="0"/>
    <xf numFmtId="0" fontId="128" fillId="0" borderId="59" applyNumberFormat="0" applyFill="0" applyAlignment="0" applyProtection="0"/>
    <xf numFmtId="0" fontId="121" fillId="0" borderId="59" applyNumberFormat="0" applyFill="0" applyAlignment="0" applyProtection="0"/>
    <xf numFmtId="0" fontId="2" fillId="44" borderId="57" applyNumberFormat="0" applyAlignment="0" applyProtection="0"/>
    <xf numFmtId="0" fontId="2" fillId="44" borderId="57" applyNumberFormat="0" applyAlignment="0" applyProtection="0"/>
    <xf numFmtId="0" fontId="2" fillId="63" borderId="57" applyNumberFormat="0" applyFont="0" applyAlignment="0" applyProtection="0"/>
    <xf numFmtId="0" fontId="2" fillId="44" borderId="57" applyNumberFormat="0" applyAlignment="0" applyProtection="0"/>
    <xf numFmtId="0" fontId="2" fillId="44" borderId="61" applyNumberFormat="0" applyAlignment="0" applyProtection="0"/>
    <xf numFmtId="0" fontId="2" fillId="44" borderId="61" applyNumberFormat="0" applyAlignment="0" applyProtection="0"/>
    <xf numFmtId="0" fontId="128" fillId="0" borderId="63" applyNumberFormat="0" applyFill="0" applyAlignment="0" applyProtection="0"/>
    <xf numFmtId="0" fontId="2" fillId="44" borderId="61" applyNumberFormat="0" applyAlignment="0" applyProtection="0"/>
    <xf numFmtId="0" fontId="115" fillId="43" borderId="60" applyNumberFormat="0" applyAlignment="0" applyProtection="0"/>
    <xf numFmtId="0" fontId="115" fillId="43" borderId="60" applyNumberFormat="0" applyAlignment="0" applyProtection="0"/>
    <xf numFmtId="0" fontId="2" fillId="44" borderId="61" applyNumberFormat="0" applyAlignment="0" applyProtection="0"/>
    <xf numFmtId="0" fontId="110" fillId="43" borderId="60" applyNumberFormat="0" applyAlignment="0" applyProtection="0"/>
    <xf numFmtId="0" fontId="121" fillId="0" borderId="63" applyNumberFormat="0" applyFill="0" applyAlignment="0" applyProtection="0"/>
    <xf numFmtId="0" fontId="2" fillId="63" borderId="61" applyNumberFormat="0" applyFont="0" applyAlignment="0" applyProtection="0"/>
    <xf numFmtId="0" fontId="2" fillId="44" borderId="61" applyNumberFormat="0" applyAlignment="0" applyProtection="0"/>
    <xf numFmtId="0" fontId="2" fillId="44" borderId="61" applyNumberFormat="0" applyAlignment="0" applyProtection="0"/>
    <xf numFmtId="0" fontId="115" fillId="43" borderId="60" applyNumberFormat="0" applyAlignment="0" applyProtection="0"/>
    <xf numFmtId="0" fontId="2" fillId="44" borderId="61" applyNumberFormat="0" applyAlignment="0" applyProtection="0"/>
    <xf numFmtId="0" fontId="2" fillId="63" borderId="61" applyNumberFormat="0" applyFont="0" applyAlignment="0" applyProtection="0"/>
    <xf numFmtId="0" fontId="108" fillId="59" borderId="60" applyNumberFormat="0" applyAlignment="0" applyProtection="0"/>
    <xf numFmtId="0" fontId="118" fillId="59" borderId="62" applyNumberFormat="0" applyAlignment="0" applyProtection="0"/>
    <xf numFmtId="0" fontId="110" fillId="43" borderId="60" applyNumberFormat="0" applyAlignment="0" applyProtection="0"/>
    <xf numFmtId="0" fontId="2" fillId="63" borderId="61" applyNumberFormat="0" applyFont="0" applyAlignment="0" applyProtection="0"/>
    <xf numFmtId="0" fontId="2" fillId="44" borderId="61" applyNumberFormat="0" applyAlignment="0" applyProtection="0"/>
    <xf numFmtId="0" fontId="2" fillId="44" borderId="61" applyNumberFormat="0" applyAlignment="0" applyProtection="0"/>
    <xf numFmtId="0" fontId="121" fillId="0" borderId="63" applyNumberFormat="0" applyFill="0" applyAlignment="0" applyProtection="0"/>
    <xf numFmtId="0" fontId="128" fillId="0" borderId="63" applyNumberFormat="0" applyFill="0" applyAlignment="0" applyProtection="0"/>
    <xf numFmtId="0" fontId="2" fillId="44" borderId="61" applyNumberFormat="0" applyAlignment="0" applyProtection="0"/>
    <xf numFmtId="0" fontId="121" fillId="0" borderId="63" applyNumberFormat="0" applyFill="0" applyAlignment="0" applyProtection="0"/>
    <xf numFmtId="0" fontId="2" fillId="63" borderId="61" applyNumberFormat="0" applyFont="0" applyAlignment="0" applyProtection="0"/>
    <xf numFmtId="0" fontId="2" fillId="44" borderId="61" applyNumberFormat="0" applyAlignment="0" applyProtection="0"/>
    <xf numFmtId="0" fontId="115" fillId="43" borderId="60" applyNumberFormat="0" applyAlignment="0" applyProtection="0"/>
    <xf numFmtId="0" fontId="108" fillId="59" borderId="60" applyNumberFormat="0" applyAlignment="0" applyProtection="0"/>
    <xf numFmtId="0" fontId="2" fillId="44" borderId="57" applyNumberFormat="0" applyAlignment="0" applyProtection="0"/>
    <xf numFmtId="0" fontId="115" fillId="43" borderId="56" applyNumberFormat="0" applyAlignment="0" applyProtection="0"/>
    <xf numFmtId="0" fontId="121" fillId="0" borderId="59" applyNumberFormat="0" applyFill="0" applyAlignment="0" applyProtection="0"/>
    <xf numFmtId="0" fontId="108" fillId="59" borderId="56" applyNumberFormat="0" applyAlignment="0" applyProtection="0"/>
    <xf numFmtId="0" fontId="110" fillId="43" borderId="56" applyNumberFormat="0" applyAlignment="0" applyProtection="0"/>
    <xf numFmtId="0" fontId="115" fillId="43" borderId="56" applyNumberFormat="0" applyAlignment="0" applyProtection="0"/>
    <xf numFmtId="0" fontId="115" fillId="43" borderId="56" applyNumberFormat="0" applyAlignment="0" applyProtection="0"/>
    <xf numFmtId="0" fontId="2" fillId="44" borderId="57" applyNumberFormat="0" applyAlignment="0" applyProtection="0"/>
    <xf numFmtId="0" fontId="2" fillId="44" borderId="57" applyNumberFormat="0" applyAlignment="0" applyProtection="0"/>
    <xf numFmtId="0" fontId="2" fillId="63" borderId="57" applyNumberFormat="0" applyFont="0" applyAlignment="0" applyProtection="0"/>
    <xf numFmtId="0" fontId="2" fillId="44" borderId="57" applyNumberFormat="0" applyAlignment="0" applyProtection="0"/>
    <xf numFmtId="0" fontId="118" fillId="59" borderId="58" applyNumberFormat="0" applyAlignment="0" applyProtection="0"/>
    <xf numFmtId="0" fontId="121" fillId="0" borderId="59" applyNumberFormat="0" applyFill="0" applyAlignment="0" applyProtection="0"/>
    <xf numFmtId="0" fontId="128" fillId="0" borderId="59" applyNumberFormat="0" applyFill="0" applyAlignment="0" applyProtection="0"/>
    <xf numFmtId="0" fontId="121" fillId="0" borderId="59" applyNumberFormat="0" applyFill="0" applyAlignment="0" applyProtection="0"/>
    <xf numFmtId="0" fontId="2" fillId="44" borderId="57" applyNumberFormat="0" applyAlignment="0" applyProtection="0"/>
    <xf numFmtId="0" fontId="2" fillId="44" borderId="57" applyNumberFormat="0" applyAlignment="0" applyProtection="0"/>
    <xf numFmtId="0" fontId="2" fillId="63" borderId="57" applyNumberFormat="0" applyFont="0" applyAlignment="0" applyProtection="0"/>
    <xf numFmtId="0" fontId="2" fillId="44" borderId="57" applyNumberFormat="0" applyAlignment="0" applyProtection="0"/>
    <xf numFmtId="0" fontId="110" fillId="43" borderId="56" applyNumberFormat="0" applyAlignment="0" applyProtection="0"/>
    <xf numFmtId="0" fontId="118" fillId="59" borderId="58" applyNumberFormat="0" applyAlignment="0" applyProtection="0"/>
    <xf numFmtId="0" fontId="2" fillId="63" borderId="57" applyNumberFormat="0" applyFont="0" applyAlignment="0" applyProtection="0"/>
    <xf numFmtId="0" fontId="2" fillId="44" borderId="57" applyNumberFormat="0" applyAlignment="0" applyProtection="0"/>
    <xf numFmtId="0" fontId="108" fillId="59" borderId="56" applyNumberFormat="0" applyAlignment="0" applyProtection="0"/>
    <xf numFmtId="0" fontId="2" fillId="44" borderId="57" applyNumberFormat="0" applyAlignment="0" applyProtection="0"/>
    <xf numFmtId="0" fontId="2" fillId="44" borderId="57" applyNumberFormat="0" applyAlignment="0" applyProtection="0"/>
    <xf numFmtId="0" fontId="2" fillId="63" borderId="57" applyNumberFormat="0" applyFont="0" applyAlignment="0" applyProtection="0"/>
    <xf numFmtId="0" fontId="115" fillId="43" borderId="56" applyNumberFormat="0" applyAlignment="0" applyProtection="0"/>
    <xf numFmtId="0" fontId="2" fillId="44" borderId="57" applyNumberFormat="0" applyAlignment="0" applyProtection="0"/>
    <xf numFmtId="0" fontId="121" fillId="0" borderId="59" applyNumberFormat="0" applyFill="0" applyAlignment="0" applyProtection="0"/>
    <xf numFmtId="0" fontId="128" fillId="0" borderId="59" applyNumberFormat="0" applyFill="0" applyAlignment="0" applyProtection="0"/>
    <xf numFmtId="0" fontId="2" fillId="44" borderId="5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3" fontId="2"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3" fontId="2"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7" fillId="0" borderId="0" applyFont="0" applyFill="0" applyBorder="0" applyAlignment="0" applyProtection="0"/>
    <xf numFmtId="223"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7"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5" fontId="2" fillId="0" borderId="0" applyFont="0" applyFill="0" applyBorder="0" applyAlignment="0" applyProtection="0"/>
    <xf numFmtId="223" fontId="39" fillId="0" borderId="0" applyFont="0" applyFill="0" applyBorder="0" applyAlignment="0" applyProtection="0"/>
    <xf numFmtId="223" fontId="1" fillId="0" borderId="0" applyFont="0" applyFill="0" applyBorder="0" applyAlignment="0" applyProtection="0"/>
    <xf numFmtId="223" fontId="2" fillId="0" borderId="0" applyFont="0" applyFill="0" applyBorder="0" applyAlignment="0" applyProtection="0"/>
    <xf numFmtId="223" fontId="1"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7" fillId="0" borderId="0" applyFont="0" applyFill="0" applyBorder="0" applyAlignment="0" applyProtection="0"/>
    <xf numFmtId="223"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43" fillId="0" borderId="0" applyFont="0" applyFill="0" applyBorder="0" applyAlignment="0" applyProtection="0"/>
    <xf numFmtId="223" fontId="2" fillId="0" borderId="0" applyFill="0" applyBorder="0" applyAlignment="0" applyProtection="0"/>
    <xf numFmtId="223" fontId="2" fillId="0" borderId="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60"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36"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43" fillId="0" borderId="0" applyFont="0" applyFill="0" applyBorder="0" applyAlignment="0" applyProtection="0"/>
    <xf numFmtId="225" fontId="1" fillId="0" borderId="0" applyFont="0" applyFill="0" applyBorder="0" applyAlignment="0" applyProtection="0"/>
    <xf numFmtId="225" fontId="43" fillId="0" borderId="0" applyFont="0" applyFill="0" applyBorder="0" applyAlignment="0" applyProtection="0"/>
    <xf numFmtId="223" fontId="2" fillId="0" borderId="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60"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36"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3" fontId="43"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43" fillId="0" borderId="0" applyFont="0" applyFill="0" applyBorder="0" applyAlignment="0" applyProtection="0"/>
    <xf numFmtId="225" fontId="7"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7" fillId="0" borderId="0" applyFont="0" applyFill="0" applyBorder="0" applyAlignment="0" applyProtection="0"/>
    <xf numFmtId="223"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38"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7" fillId="0" borderId="0" applyFont="0" applyFill="0" applyBorder="0" applyAlignment="0" applyProtection="0"/>
    <xf numFmtId="225" fontId="2" fillId="0" borderId="0" applyFont="0" applyFill="0" applyBorder="0" applyAlignment="0" applyProtection="0"/>
    <xf numFmtId="225" fontId="7" fillId="0" borderId="0" applyFont="0" applyFill="0" applyBorder="0" applyAlignment="0" applyProtection="0"/>
    <xf numFmtId="223" fontId="43"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7"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1" fillId="0" borderId="0" applyFont="0" applyFill="0" applyBorder="0" applyAlignment="0" applyProtection="0"/>
    <xf numFmtId="225" fontId="7" fillId="0" borderId="0" applyFont="0" applyFill="0" applyBorder="0" applyAlignment="0" applyProtection="0"/>
    <xf numFmtId="225" fontId="2" fillId="0" borderId="0" applyFont="0" applyFill="0" applyBorder="0" applyAlignment="0" applyProtection="0"/>
    <xf numFmtId="225" fontId="36" fillId="0" borderId="0" applyFont="0" applyFill="0" applyBorder="0" applyAlignment="0" applyProtection="0"/>
    <xf numFmtId="225" fontId="1" fillId="0" borderId="0" applyFont="0" applyFill="0" applyBorder="0" applyAlignment="0" applyProtection="0"/>
    <xf numFmtId="225" fontId="43"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2" fillId="0" borderId="0" applyFill="0" applyBorder="0" applyAlignment="0" applyProtection="0"/>
    <xf numFmtId="0" fontId="108" fillId="59" borderId="64" applyNumberFormat="0" applyAlignment="0" applyProtection="0"/>
    <xf numFmtId="225" fontId="2" fillId="0" borderId="0" applyFont="0" applyFill="0" applyBorder="0" applyAlignment="0" applyProtection="0"/>
    <xf numFmtId="225" fontId="2" fillId="0" borderId="0" applyFont="0" applyFill="0" applyBorder="0" applyAlignment="0" applyProtection="0"/>
    <xf numFmtId="0" fontId="110" fillId="43" borderId="64" applyNumberFormat="0" applyAlignment="0" applyProtection="0"/>
    <xf numFmtId="0" fontId="115" fillId="43" borderId="64" applyNumberFormat="0" applyAlignment="0" applyProtection="0"/>
    <xf numFmtId="0" fontId="115" fillId="43" borderId="64" applyNumberFormat="0" applyAlignment="0" applyProtection="0"/>
    <xf numFmtId="225" fontId="60" fillId="0" borderId="0" applyFont="0" applyFill="0" applyBorder="0" applyAlignment="0" applyProtection="0"/>
    <xf numFmtId="225" fontId="60" fillId="0" borderId="0" applyFont="0" applyFill="0" applyBorder="0" applyAlignment="0" applyProtection="0"/>
    <xf numFmtId="225" fontId="60" fillId="0" borderId="0" applyFont="0" applyFill="0" applyBorder="0" applyAlignment="0" applyProtection="0"/>
    <xf numFmtId="0" fontId="2" fillId="44" borderId="65" applyNumberFormat="0" applyAlignment="0" applyProtection="0"/>
    <xf numFmtId="0" fontId="2" fillId="44" borderId="65" applyNumberFormat="0" applyAlignment="0" applyProtection="0"/>
    <xf numFmtId="0" fontId="2" fillId="63" borderId="65" applyNumberFormat="0" applyFont="0" applyAlignment="0" applyProtection="0"/>
    <xf numFmtId="0" fontId="2" fillId="44" borderId="65" applyNumberFormat="0" applyAlignment="0" applyProtection="0"/>
    <xf numFmtId="0" fontId="118" fillId="59" borderId="66" applyNumberFormat="0" applyAlignment="0" applyProtection="0"/>
    <xf numFmtId="0" fontId="121" fillId="0" borderId="67" applyNumberFormat="0" applyFill="0" applyAlignment="0" applyProtection="0"/>
    <xf numFmtId="0" fontId="128" fillId="0" borderId="67" applyNumberFormat="0" applyFill="0" applyAlignment="0" applyProtection="0"/>
    <xf numFmtId="0" fontId="121" fillId="0" borderId="67" applyNumberFormat="0" applyFill="0" applyAlignment="0" applyProtection="0"/>
    <xf numFmtId="0" fontId="2" fillId="44" borderId="65" applyNumberFormat="0" applyAlignment="0" applyProtection="0"/>
    <xf numFmtId="0" fontId="2" fillId="44" borderId="65" applyNumberFormat="0" applyAlignment="0" applyProtection="0"/>
    <xf numFmtId="0" fontId="2" fillId="63" borderId="65" applyNumberFormat="0" applyFont="0" applyAlignment="0" applyProtection="0"/>
    <xf numFmtId="0" fontId="2" fillId="44" borderId="65" applyNumberFormat="0" applyAlignment="0" applyProtection="0"/>
    <xf numFmtId="225" fontId="2" fillId="0" borderId="0" applyFont="0" applyFill="0" applyBorder="0" applyAlignment="0" applyProtection="0"/>
    <xf numFmtId="223"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38"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38"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5" fontId="1" fillId="0" borderId="0" applyFont="0" applyFill="0" applyBorder="0" applyAlignment="0" applyProtection="0"/>
    <xf numFmtId="223" fontId="1" fillId="0" borderId="0" applyFont="0" applyFill="0" applyBorder="0" applyAlignment="0" applyProtection="0"/>
  </cellStyleXfs>
  <cellXfs count="596">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8" xfId="0" applyFont="1" applyFill="1" applyBorder="1" applyAlignment="1">
      <alignment horizontal="center" vertical="center" wrapText="1"/>
    </xf>
    <xf numFmtId="3" fontId="6" fillId="3" borderId="8" xfId="0" applyNumberFormat="1" applyFont="1" applyFill="1" applyBorder="1" applyAlignment="1">
      <alignment horizontal="center" vertical="center" wrapText="1"/>
    </xf>
    <xf numFmtId="0" fontId="5" fillId="0" borderId="8" xfId="0" applyFont="1" applyBorder="1"/>
    <xf numFmtId="0" fontId="5" fillId="0" borderId="8" xfId="0" applyFont="1" applyBorder="1" applyAlignment="1">
      <alignment horizontal="center"/>
    </xf>
    <xf numFmtId="3" fontId="5" fillId="0" borderId="8" xfId="0" applyNumberFormat="1" applyFont="1" applyBorder="1" applyAlignment="1">
      <alignment horizontal="center"/>
    </xf>
    <xf numFmtId="10" fontId="5" fillId="0" borderId="8" xfId="0" applyNumberFormat="1" applyFont="1" applyBorder="1" applyAlignment="1">
      <alignment horizontal="center"/>
    </xf>
    <xf numFmtId="0" fontId="17" fillId="0" borderId="0" xfId="0" applyFont="1"/>
    <xf numFmtId="41" fontId="17" fillId="0" borderId="0" xfId="67" applyFont="1"/>
    <xf numFmtId="0" fontId="20" fillId="0" borderId="0" xfId="0" applyFont="1"/>
    <xf numFmtId="0" fontId="35"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8" xfId="0" applyFont="1" applyBorder="1" applyAlignment="1">
      <alignment horizontal="center"/>
    </xf>
    <xf numFmtId="3" fontId="68" fillId="0" borderId="8" xfId="0" applyNumberFormat="1" applyFont="1" applyBorder="1" applyAlignment="1">
      <alignment horizontal="center"/>
    </xf>
    <xf numFmtId="3" fontId="68" fillId="0" borderId="8" xfId="0" applyNumberFormat="1" applyFont="1" applyBorder="1" applyAlignment="1">
      <alignment horizontal="right"/>
    </xf>
    <xf numFmtId="3" fontId="69" fillId="0" borderId="8" xfId="0" applyNumberFormat="1" applyFont="1" applyBorder="1"/>
    <xf numFmtId="0" fontId="69" fillId="0" borderId="8" xfId="0" applyFont="1" applyBorder="1"/>
    <xf numFmtId="3" fontId="69" fillId="0" borderId="8" xfId="0" applyNumberFormat="1" applyFont="1" applyBorder="1" applyAlignment="1">
      <alignment horizontal="right"/>
    </xf>
    <xf numFmtId="10" fontId="69" fillId="0" borderId="8"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0" fontId="78" fillId="36" borderId="8" xfId="0" applyFont="1" applyFill="1" applyBorder="1" applyAlignment="1">
      <alignment horizontal="center" vertical="center" wrapText="1"/>
    </xf>
    <xf numFmtId="0" fontId="66" fillId="0" borderId="3" xfId="0" applyFont="1" applyBorder="1"/>
    <xf numFmtId="0" fontId="71" fillId="0" borderId="3"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0" fontId="71" fillId="0" borderId="3" xfId="0" applyFont="1" applyBorder="1"/>
    <xf numFmtId="0" fontId="66" fillId="0" borderId="3" xfId="0" applyFont="1" applyBorder="1" applyAlignment="1">
      <alignment horizontal="left" vertical="center" wrapText="1"/>
    </xf>
    <xf numFmtId="0" fontId="71" fillId="0" borderId="3" xfId="0" applyFont="1" applyBorder="1" applyAlignment="1">
      <alignment horizontal="center" vertical="center" wrapText="1"/>
    </xf>
    <xf numFmtId="0" fontId="71" fillId="0" borderId="15" xfId="0" applyFont="1" applyBorder="1"/>
    <xf numFmtId="0" fontId="71" fillId="0" borderId="15" xfId="0" applyFont="1" applyBorder="1" applyAlignment="1">
      <alignment horizontal="center"/>
    </xf>
    <xf numFmtId="0" fontId="83" fillId="36" borderId="8" xfId="0" applyFont="1" applyFill="1" applyBorder="1" applyAlignment="1">
      <alignment horizontal="center" vertical="center" wrapText="1"/>
    </xf>
    <xf numFmtId="0" fontId="66" fillId="0" borderId="3" xfId="0" quotePrefix="1" applyFont="1" applyBorder="1"/>
    <xf numFmtId="174" fontId="84" fillId="0" borderId="8" xfId="0" applyNumberFormat="1" applyFont="1" applyBorder="1" applyAlignment="1">
      <alignment horizontal="right" vertical="top" wrapText="1"/>
    </xf>
    <xf numFmtId="174" fontId="85" fillId="0" borderId="8" xfId="0" applyNumberFormat="1" applyFont="1" applyBorder="1" applyAlignment="1">
      <alignment horizontal="right" vertical="top" wrapText="1"/>
    </xf>
    <xf numFmtId="178" fontId="85" fillId="0" borderId="8" xfId="0" applyNumberFormat="1" applyFont="1" applyBorder="1" applyAlignment="1">
      <alignment horizontal="right" vertical="top" wrapText="1"/>
    </xf>
    <xf numFmtId="174" fontId="84" fillId="0" borderId="8" xfId="3" applyNumberFormat="1" applyFont="1" applyFill="1" applyBorder="1" applyAlignment="1">
      <alignment horizontal="right" vertical="top" wrapText="1"/>
    </xf>
    <xf numFmtId="3" fontId="84" fillId="0" borderId="8" xfId="0" applyNumberFormat="1" applyFont="1" applyBorder="1" applyAlignment="1">
      <alignment horizontal="right"/>
    </xf>
    <xf numFmtId="3" fontId="85" fillId="0" borderId="8" xfId="0" applyNumberFormat="1" applyFont="1" applyBorder="1" applyAlignment="1">
      <alignment horizontal="right"/>
    </xf>
    <xf numFmtId="3" fontId="85" fillId="0" borderId="13" xfId="0" applyNumberFormat="1" applyFont="1" applyBorder="1" applyAlignment="1">
      <alignment horizontal="right" vertical="top" wrapText="1"/>
    </xf>
    <xf numFmtId="3" fontId="84" fillId="0" borderId="1" xfId="0" applyNumberFormat="1" applyFont="1" applyBorder="1" applyAlignment="1">
      <alignment horizontal="right" vertical="top" wrapText="1"/>
    </xf>
    <xf numFmtId="3" fontId="85" fillId="0" borderId="8" xfId="0" applyNumberFormat="1" applyFont="1" applyBorder="1" applyAlignment="1">
      <alignment horizontal="right" vertical="center" wrapText="1"/>
    </xf>
    <xf numFmtId="174" fontId="85" fillId="0" borderId="8" xfId="3" applyNumberFormat="1" applyFont="1" applyFill="1" applyBorder="1" applyAlignment="1">
      <alignment horizontal="right" vertical="center" wrapText="1"/>
    </xf>
    <xf numFmtId="169" fontId="85" fillId="0" borderId="8" xfId="3" applyNumberFormat="1" applyFont="1" applyFill="1" applyBorder="1" applyAlignment="1">
      <alignment horizontal="center" vertical="center" wrapText="1"/>
    </xf>
    <xf numFmtId="174" fontId="85" fillId="0" borderId="8" xfId="0" applyNumberFormat="1" applyFont="1" applyBorder="1" applyAlignment="1">
      <alignment horizontal="right"/>
    </xf>
    <xf numFmtId="3" fontId="84" fillId="0" borderId="8" xfId="0" applyNumberFormat="1" applyFont="1" applyBorder="1" applyAlignment="1">
      <alignment horizontal="right" vertical="top" wrapText="1"/>
    </xf>
    <xf numFmtId="169" fontId="84" fillId="0" borderId="8" xfId="3" applyNumberFormat="1" applyFont="1" applyFill="1" applyBorder="1" applyAlignment="1">
      <alignment horizontal="center" vertical="top" wrapText="1"/>
    </xf>
    <xf numFmtId="0" fontId="85" fillId="0" borderId="0" xfId="0" applyFont="1"/>
    <xf numFmtId="174" fontId="85" fillId="0" borderId="8" xfId="0" applyNumberFormat="1" applyFont="1" applyBorder="1" applyAlignment="1">
      <alignment horizontal="right" vertical="center" wrapText="1"/>
    </xf>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4" fontId="84" fillId="0" borderId="0" xfId="0" applyNumberFormat="1" applyFont="1" applyAlignment="1">
      <alignment vertical="center"/>
    </xf>
    <xf numFmtId="174" fontId="85" fillId="0" borderId="0" xfId="0" applyNumberFormat="1" applyFont="1"/>
    <xf numFmtId="174" fontId="85" fillId="0" borderId="0" xfId="0" applyNumberFormat="1" applyFont="1" applyAlignment="1">
      <alignment horizontal="left"/>
    </xf>
    <xf numFmtId="4" fontId="85" fillId="0" borderId="8" xfId="0" applyNumberFormat="1" applyFont="1" applyBorder="1" applyAlignment="1">
      <alignment horizontal="center" vertical="center" wrapText="1"/>
    </xf>
    <xf numFmtId="0" fontId="84" fillId="0" borderId="0" xfId="0" applyFont="1" applyAlignment="1">
      <alignment horizontal="left" vertical="center"/>
    </xf>
    <xf numFmtId="0" fontId="84" fillId="0" borderId="8" xfId="0" applyFont="1" applyBorder="1" applyAlignment="1">
      <alignment vertical="top" wrapText="1"/>
    </xf>
    <xf numFmtId="174" fontId="84" fillId="0" borderId="8" xfId="0" applyNumberFormat="1" applyFont="1" applyBorder="1" applyAlignment="1">
      <alignment vertical="top" wrapText="1"/>
    </xf>
    <xf numFmtId="0" fontId="85" fillId="0" borderId="8" xfId="0" applyFont="1" applyBorder="1" applyAlignment="1">
      <alignment horizontal="center" vertical="top" wrapText="1"/>
    </xf>
    <xf numFmtId="4" fontId="85" fillId="0" borderId="8" xfId="1" applyNumberFormat="1" applyFont="1" applyFill="1" applyBorder="1" applyAlignment="1">
      <alignment horizontal="right" vertical="top" wrapText="1"/>
    </xf>
    <xf numFmtId="175" fontId="85" fillId="0" borderId="8" xfId="0" applyNumberFormat="1" applyFont="1" applyBorder="1" applyAlignment="1">
      <alignment horizontal="right" vertical="top" wrapText="1"/>
    </xf>
    <xf numFmtId="174" fontId="85" fillId="0" borderId="8" xfId="1" applyNumberFormat="1" applyFont="1" applyFill="1" applyBorder="1" applyAlignment="1">
      <alignment vertical="top" wrapText="1"/>
    </xf>
    <xf numFmtId="4" fontId="85" fillId="0" borderId="8" xfId="0" applyNumberFormat="1" applyFont="1" applyBorder="1" applyAlignment="1">
      <alignment horizontal="right" vertical="top" wrapText="1"/>
    </xf>
    <xf numFmtId="4" fontId="85" fillId="0" borderId="0" xfId="0" applyNumberFormat="1" applyFont="1"/>
    <xf numFmtId="3" fontId="85" fillId="0" borderId="0" xfId="0" applyNumberFormat="1" applyFont="1"/>
    <xf numFmtId="174" fontId="85" fillId="0" borderId="8" xfId="0" applyNumberFormat="1" applyFont="1" applyBorder="1" applyAlignment="1">
      <alignment vertical="top" wrapText="1"/>
    </xf>
    <xf numFmtId="0" fontId="85" fillId="0" borderId="8" xfId="0" applyFont="1" applyBorder="1" applyAlignment="1">
      <alignment horizontal="center" vertical="center" wrapText="1"/>
    </xf>
    <xf numFmtId="175" fontId="85" fillId="0" borderId="8" xfId="0" applyNumberFormat="1" applyFont="1" applyBorder="1" applyAlignment="1">
      <alignment vertical="top" wrapText="1"/>
    </xf>
    <xf numFmtId="0" fontId="84" fillId="0" borderId="0" xfId="0" applyFont="1" applyAlignment="1">
      <alignment vertical="top" wrapText="1"/>
    </xf>
    <xf numFmtId="0" fontId="85" fillId="0" borderId="8" xfId="0" applyFont="1" applyBorder="1" applyAlignment="1">
      <alignment horizontal="left" vertical="top" wrapText="1"/>
    </xf>
    <xf numFmtId="175" fontId="84" fillId="0" borderId="8" xfId="0" applyNumberFormat="1" applyFont="1" applyBorder="1" applyAlignment="1">
      <alignment vertical="top" wrapText="1"/>
    </xf>
    <xf numFmtId="172" fontId="85" fillId="0" borderId="0" xfId="67" applyNumberFormat="1" applyFont="1" applyFill="1"/>
    <xf numFmtId="0" fontId="84" fillId="0" borderId="8" xfId="0" applyFont="1" applyBorder="1" applyAlignment="1">
      <alignment horizontal="center" vertical="top" wrapText="1"/>
    </xf>
    <xf numFmtId="4" fontId="84" fillId="0" borderId="8" xfId="0" applyNumberFormat="1" applyFont="1" applyBorder="1" applyAlignment="1">
      <alignment horizontal="right" vertical="top" wrapText="1"/>
    </xf>
    <xf numFmtId="175" fontId="84" fillId="0" borderId="8" xfId="0" applyNumberFormat="1" applyFont="1" applyBorder="1" applyAlignment="1">
      <alignment horizontal="right" vertical="top" wrapText="1"/>
    </xf>
    <xf numFmtId="43" fontId="85" fillId="0" borderId="0" xfId="0" applyNumberFormat="1" applyFont="1"/>
    <xf numFmtId="0" fontId="88" fillId="0" borderId="0" xfId="0" applyFont="1" applyAlignment="1">
      <alignment horizontal="justify" vertical="top" wrapText="1"/>
    </xf>
    <xf numFmtId="0" fontId="88" fillId="0" borderId="0" xfId="0" applyFont="1" applyAlignment="1">
      <alignment horizontal="center" vertical="top" wrapText="1"/>
    </xf>
    <xf numFmtId="4" fontId="88" fillId="0" borderId="0" xfId="0" applyNumberFormat="1" applyFont="1" applyAlignment="1">
      <alignment horizontal="right" vertical="top" wrapText="1"/>
    </xf>
    <xf numFmtId="174" fontId="88" fillId="0" borderId="0" xfId="0" applyNumberFormat="1" applyFont="1" applyAlignment="1">
      <alignment horizontal="right" vertical="top" wrapText="1"/>
    </xf>
    <xf numFmtId="174" fontId="88" fillId="0" borderId="0" xfId="0" applyNumberFormat="1" applyFont="1" applyAlignment="1">
      <alignment vertical="top" wrapText="1"/>
    </xf>
    <xf numFmtId="3" fontId="88" fillId="0" borderId="0" xfId="0" applyNumberFormat="1" applyFont="1" applyAlignment="1">
      <alignment vertical="top" wrapText="1"/>
    </xf>
    <xf numFmtId="174" fontId="85" fillId="0" borderId="0" xfId="0" applyNumberFormat="1" applyFont="1" applyAlignment="1">
      <alignment horizontal="right" vertical="top" wrapText="1"/>
    </xf>
    <xf numFmtId="174" fontId="85" fillId="0" borderId="0" xfId="0" applyNumberFormat="1" applyFont="1" applyAlignment="1">
      <alignment vertical="top" wrapText="1"/>
    </xf>
    <xf numFmtId="3" fontId="85" fillId="0" borderId="0" xfId="0" applyNumberFormat="1" applyFont="1" applyAlignment="1">
      <alignment horizontal="right" vertical="top" wrapText="1"/>
    </xf>
    <xf numFmtId="3" fontId="85" fillId="0" borderId="0" xfId="0" applyNumberFormat="1" applyFont="1" applyAlignment="1">
      <alignment vertical="top" wrapText="1"/>
    </xf>
    <xf numFmtId="0" fontId="85" fillId="0" borderId="8" xfId="0" applyFont="1" applyBorder="1" applyAlignment="1">
      <alignment horizontal="right" vertical="top" wrapText="1"/>
    </xf>
    <xf numFmtId="177" fontId="85" fillId="0" borderId="8" xfId="1" applyNumberFormat="1" applyFont="1" applyFill="1" applyBorder="1" applyAlignment="1">
      <alignment horizontal="right" vertical="top" wrapText="1"/>
    </xf>
    <xf numFmtId="174" fontId="85" fillId="0" borderId="8" xfId="1" applyNumberFormat="1" applyFont="1" applyFill="1" applyBorder="1" applyAlignment="1">
      <alignment horizontal="right" vertical="top" wrapText="1"/>
    </xf>
    <xf numFmtId="0" fontId="84" fillId="0" borderId="0" xfId="0" applyFont="1" applyAlignment="1">
      <alignment horizontal="left"/>
    </xf>
    <xf numFmtId="175" fontId="85" fillId="0" borderId="8" xfId="0" applyNumberFormat="1" applyFont="1" applyBorder="1" applyAlignment="1">
      <alignment horizontal="right" vertical="center" wrapText="1"/>
    </xf>
    <xf numFmtId="174" fontId="85" fillId="0" borderId="0" xfId="0" applyNumberFormat="1" applyFont="1" applyAlignment="1">
      <alignment vertical="center"/>
    </xf>
    <xf numFmtId="3" fontId="85" fillId="0" borderId="8" xfId="0" applyNumberFormat="1" applyFont="1" applyBorder="1" applyAlignment="1">
      <alignment horizontal="center" vertical="top" wrapText="1"/>
    </xf>
    <xf numFmtId="3" fontId="84" fillId="0" borderId="8" xfId="0" applyNumberFormat="1" applyFont="1" applyBorder="1" applyAlignment="1">
      <alignment horizontal="center" vertical="top" wrapText="1"/>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5" fontId="85" fillId="0" borderId="0" xfId="0" applyNumberFormat="1" applyFont="1" applyAlignment="1">
      <alignment horizontal="right" vertical="top" wrapText="1"/>
    </xf>
    <xf numFmtId="0" fontId="85" fillId="0" borderId="0" xfId="0" applyFont="1" applyAlignment="1">
      <alignment horizontal="left" vertical="center"/>
    </xf>
    <xf numFmtId="175" fontId="85" fillId="0" borderId="8" xfId="1" applyNumberFormat="1" applyFont="1" applyFill="1" applyBorder="1" applyAlignment="1">
      <alignment horizontal="right" vertical="top" wrapText="1"/>
    </xf>
    <xf numFmtId="0" fontId="85" fillId="0" borderId="0" xfId="0" applyFont="1" applyAlignment="1">
      <alignment horizontal="justify" vertical="top" wrapText="1"/>
    </xf>
    <xf numFmtId="4" fontId="85" fillId="0" borderId="0" xfId="1" applyNumberFormat="1" applyFont="1" applyFill="1" applyBorder="1" applyAlignment="1">
      <alignment horizontal="right" vertical="top" wrapText="1"/>
    </xf>
    <xf numFmtId="0" fontId="84" fillId="0" borderId="8" xfId="2" applyFont="1" applyBorder="1" applyAlignment="1">
      <alignment horizontal="center" vertical="top" wrapText="1"/>
    </xf>
    <xf numFmtId="174" fontId="85" fillId="0" borderId="8" xfId="2" applyNumberFormat="1" applyFont="1" applyBorder="1" applyAlignment="1">
      <alignment horizontal="center" vertical="top" wrapText="1"/>
    </xf>
    <xf numFmtId="174" fontId="85" fillId="0" borderId="8" xfId="3" applyNumberFormat="1" applyFont="1" applyFill="1" applyBorder="1" applyAlignment="1">
      <alignment horizontal="right" vertical="top" wrapText="1"/>
    </xf>
    <xf numFmtId="3" fontId="85" fillId="0" borderId="8" xfId="2" quotePrefix="1" applyNumberFormat="1" applyFont="1" applyBorder="1" applyAlignment="1">
      <alignment horizontal="center" vertical="top" wrapText="1"/>
    </xf>
    <xf numFmtId="0" fontId="84" fillId="0" borderId="11" xfId="2" applyFont="1" applyBorder="1" applyAlignment="1">
      <alignment horizontal="left" vertical="top" wrapText="1"/>
    </xf>
    <xf numFmtId="174" fontId="84" fillId="0" borderId="11" xfId="3" applyNumberFormat="1" applyFont="1" applyFill="1" applyBorder="1" applyAlignment="1">
      <alignment horizontal="right" vertical="top" wrapText="1"/>
    </xf>
    <xf numFmtId="3" fontId="85" fillId="0" borderId="11" xfId="2" quotePrefix="1" applyNumberFormat="1" applyFont="1" applyBorder="1" applyAlignment="1">
      <alignment horizontal="center" vertical="top" wrapText="1"/>
    </xf>
    <xf numFmtId="174" fontId="84" fillId="0" borderId="8" xfId="3" applyNumberFormat="1" applyFont="1" applyFill="1" applyBorder="1" applyAlignment="1">
      <alignment vertical="top" wrapText="1"/>
    </xf>
    <xf numFmtId="0" fontId="84" fillId="0" borderId="8" xfId="2" applyFont="1" applyBorder="1" applyAlignment="1">
      <alignment vertical="top" wrapText="1"/>
    </xf>
    <xf numFmtId="3" fontId="84" fillId="0" borderId="8" xfId="3" applyNumberFormat="1" applyFont="1" applyFill="1" applyBorder="1" applyAlignment="1">
      <alignment vertical="top" wrapText="1"/>
    </xf>
    <xf numFmtId="174" fontId="84" fillId="0" borderId="11" xfId="3" applyNumberFormat="1" applyFont="1" applyFill="1" applyBorder="1" applyAlignment="1">
      <alignment vertical="top" wrapText="1"/>
    </xf>
    <xf numFmtId="3" fontId="84" fillId="0" borderId="11" xfId="3" applyNumberFormat="1" applyFont="1" applyFill="1" applyBorder="1" applyAlignment="1">
      <alignment vertical="top" wrapText="1"/>
    </xf>
    <xf numFmtId="0" fontId="84" fillId="0" borderId="11" xfId="2" applyFont="1" applyBorder="1" applyAlignment="1">
      <alignment vertical="top" wrapText="1"/>
    </xf>
    <xf numFmtId="178" fontId="84" fillId="0" borderId="8" xfId="77" applyNumberFormat="1" applyFont="1" applyFill="1" applyBorder="1" applyAlignment="1">
      <alignment vertical="top" wrapText="1"/>
    </xf>
    <xf numFmtId="0" fontId="85" fillId="0" borderId="11" xfId="0" applyFont="1" applyBorder="1" applyAlignment="1">
      <alignment horizontal="left" vertical="center" wrapText="1"/>
    </xf>
    <xf numFmtId="0" fontId="84" fillId="0" borderId="11" xfId="2" applyFont="1" applyBorder="1" applyAlignment="1">
      <alignment horizontal="center" vertical="center" wrapText="1"/>
    </xf>
    <xf numFmtId="174" fontId="85" fillId="0" borderId="11" xfId="2" applyNumberFormat="1" applyFont="1" applyBorder="1" applyAlignment="1">
      <alignment horizontal="center" vertical="center" wrapText="1"/>
    </xf>
    <xf numFmtId="174" fontId="85" fillId="0" borderId="11" xfId="3" applyNumberFormat="1" applyFont="1" applyFill="1" applyBorder="1" applyAlignment="1">
      <alignment horizontal="right" vertical="center" wrapText="1"/>
    </xf>
    <xf numFmtId="169" fontId="85" fillId="0" borderId="11" xfId="3" applyNumberFormat="1" applyFont="1" applyFill="1" applyBorder="1" applyAlignment="1">
      <alignment horizontal="center" vertical="center" wrapText="1"/>
    </xf>
    <xf numFmtId="3" fontId="85" fillId="0" borderId="8" xfId="0" applyNumberFormat="1" applyFont="1" applyBorder="1" applyAlignment="1">
      <alignment vertical="top" wrapText="1"/>
    </xf>
    <xf numFmtId="0" fontId="85" fillId="0" borderId="8" xfId="0" applyFont="1" applyBorder="1"/>
    <xf numFmtId="0" fontId="84" fillId="0" borderId="27" xfId="2" applyFont="1" applyBorder="1" applyAlignment="1">
      <alignment horizontal="left" vertical="top" wrapText="1"/>
    </xf>
    <xf numFmtId="174" fontId="84" fillId="0" borderId="27" xfId="3" applyNumberFormat="1" applyFont="1" applyFill="1" applyBorder="1" applyAlignment="1">
      <alignment vertical="top" wrapText="1"/>
    </xf>
    <xf numFmtId="3" fontId="84" fillId="0" borderId="27" xfId="3" applyNumberFormat="1" applyFont="1" applyFill="1" applyBorder="1" applyAlignment="1">
      <alignment vertical="top" wrapText="1"/>
    </xf>
    <xf numFmtId="3" fontId="85" fillId="0" borderId="27" xfId="0" applyNumberFormat="1" applyFont="1" applyBorder="1" applyAlignment="1">
      <alignment vertical="top" wrapText="1"/>
    </xf>
    <xf numFmtId="0" fontId="84" fillId="0" borderId="7" xfId="2" applyFont="1" applyBorder="1" applyAlignment="1">
      <alignment horizontal="left" vertical="top" wrapText="1"/>
    </xf>
    <xf numFmtId="174" fontId="84" fillId="0" borderId="7" xfId="3" applyNumberFormat="1" applyFont="1" applyFill="1" applyBorder="1" applyAlignment="1">
      <alignment vertical="top" wrapText="1"/>
    </xf>
    <xf numFmtId="3" fontId="84" fillId="0" borderId="0" xfId="3" applyNumberFormat="1" applyFont="1" applyFill="1" applyBorder="1" applyAlignment="1">
      <alignment vertical="top" wrapText="1"/>
    </xf>
    <xf numFmtId="0" fontId="90" fillId="0" borderId="8" xfId="0" applyFont="1" applyBorder="1" applyAlignment="1">
      <alignment horizontal="left" vertical="top" wrapText="1"/>
    </xf>
    <xf numFmtId="174" fontId="91" fillId="0" borderId="8" xfId="3" applyNumberFormat="1" applyFont="1" applyFill="1" applyBorder="1" applyAlignment="1">
      <alignment vertical="top" wrapText="1"/>
    </xf>
    <xf numFmtId="169" fontId="91" fillId="0" borderId="8" xfId="3" applyNumberFormat="1" applyFont="1" applyFill="1" applyBorder="1" applyAlignment="1">
      <alignment vertical="top" wrapText="1"/>
    </xf>
    <xf numFmtId="3" fontId="91" fillId="0" borderId="10" xfId="3" applyNumberFormat="1" applyFont="1" applyFill="1" applyBorder="1" applyAlignment="1">
      <alignment vertical="top" wrapText="1"/>
    </xf>
    <xf numFmtId="3" fontId="91" fillId="0" borderId="8" xfId="3" applyNumberFormat="1" applyFont="1" applyFill="1" applyBorder="1" applyAlignment="1">
      <alignment vertical="top" wrapText="1"/>
    </xf>
    <xf numFmtId="0" fontId="91" fillId="0" borderId="0" xfId="0" applyFont="1"/>
    <xf numFmtId="0" fontId="91" fillId="0" borderId="8" xfId="0" applyFont="1" applyBorder="1" applyAlignment="1">
      <alignment horizontal="left" vertical="top" wrapText="1"/>
    </xf>
    <xf numFmtId="174" fontId="91" fillId="0" borderId="8" xfId="0" applyNumberFormat="1" applyFont="1" applyBorder="1" applyAlignment="1">
      <alignment horizontal="center" vertical="top" wrapText="1"/>
    </xf>
    <xf numFmtId="0" fontId="91" fillId="0" borderId="8" xfId="0" applyFont="1" applyBorder="1" applyAlignment="1">
      <alignment horizontal="center" vertical="top" wrapText="1"/>
    </xf>
    <xf numFmtId="3" fontId="91" fillId="0" borderId="10" xfId="3" applyNumberFormat="1" applyFont="1" applyFill="1" applyBorder="1" applyAlignment="1">
      <alignment horizontal="center" vertical="top" wrapText="1"/>
    </xf>
    <xf numFmtId="3" fontId="91" fillId="0" borderId="8" xfId="3" applyNumberFormat="1" applyFont="1" applyFill="1" applyBorder="1" applyAlignment="1">
      <alignment horizontal="center" vertical="top" wrapText="1"/>
    </xf>
    <xf numFmtId="0" fontId="91" fillId="0" borderId="10" xfId="0" applyFont="1" applyBorder="1" applyAlignment="1">
      <alignment horizontal="center" vertical="top" wrapText="1"/>
    </xf>
    <xf numFmtId="169" fontId="84" fillId="0" borderId="8" xfId="3" applyNumberFormat="1" applyFont="1" applyFill="1" applyBorder="1" applyAlignment="1">
      <alignment horizontal="center" vertical="center" wrapText="1"/>
    </xf>
    <xf numFmtId="174" fontId="92" fillId="0" borderId="0" xfId="0" applyNumberFormat="1" applyFont="1"/>
    <xf numFmtId="0" fontId="84" fillId="0" borderId="0" xfId="0" applyFont="1" applyAlignment="1">
      <alignment horizontal="justify"/>
    </xf>
    <xf numFmtId="2" fontId="84" fillId="0" borderId="8"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9" fillId="0" borderId="0" xfId="0" applyFont="1"/>
    <xf numFmtId="174" fontId="84" fillId="0" borderId="0" xfId="0" applyNumberFormat="1" applyFont="1" applyAlignment="1">
      <alignment horizontal="center"/>
    </xf>
    <xf numFmtId="3" fontId="84" fillId="0" borderId="0" xfId="0" applyNumberFormat="1" applyFont="1" applyAlignment="1">
      <alignment horizontal="center"/>
    </xf>
    <xf numFmtId="2" fontId="84" fillId="0" borderId="1" xfId="0" applyNumberFormat="1" applyFont="1" applyBorder="1" applyAlignment="1">
      <alignment horizontal="center" vertical="center" wrapText="1"/>
    </xf>
    <xf numFmtId="174" fontId="84" fillId="0" borderId="0" xfId="0" applyNumberFormat="1" applyFont="1" applyAlignment="1">
      <alignment horizontal="left"/>
    </xf>
    <xf numFmtId="3" fontId="84" fillId="0" borderId="0" xfId="0" applyNumberFormat="1" applyFont="1" applyAlignment="1">
      <alignment horizontal="left"/>
    </xf>
    <xf numFmtId="0" fontId="85" fillId="0" borderId="0" xfId="0" applyFont="1" applyAlignment="1">
      <alignment horizontal="center"/>
    </xf>
    <xf numFmtId="174" fontId="84" fillId="0" borderId="8" xfId="0" applyNumberFormat="1" applyFont="1" applyBorder="1" applyAlignment="1">
      <alignment horizontal="right"/>
    </xf>
    <xf numFmtId="173" fontId="85" fillId="0" borderId="0" xfId="0" applyNumberFormat="1" applyFont="1"/>
    <xf numFmtId="41" fontId="85" fillId="0" borderId="0" xfId="67" applyFont="1" applyFill="1"/>
    <xf numFmtId="3" fontId="85" fillId="0" borderId="0" xfId="0" applyNumberFormat="1" applyFont="1" applyAlignment="1">
      <alignment horizontal="left"/>
    </xf>
    <xf numFmtId="3" fontId="84" fillId="0" borderId="8" xfId="0" applyNumberFormat="1" applyFont="1" applyBorder="1" applyAlignment="1">
      <alignment horizontal="right" vertical="center" wrapText="1"/>
    </xf>
    <xf numFmtId="3" fontId="85" fillId="0" borderId="0" xfId="0" applyNumberFormat="1" applyFont="1" applyAlignment="1">
      <alignment horizontal="right"/>
    </xf>
    <xf numFmtId="41" fontId="85" fillId="0" borderId="0" xfId="67" applyFont="1" applyFill="1" applyBorder="1"/>
    <xf numFmtId="3" fontId="84" fillId="0" borderId="0" xfId="0" applyNumberFormat="1" applyFont="1" applyAlignment="1">
      <alignment horizontal="right"/>
    </xf>
    <xf numFmtId="174" fontId="85" fillId="0" borderId="0" xfId="3" applyNumberFormat="1" applyFont="1" applyFill="1" applyBorder="1" applyAlignment="1">
      <alignment horizontal="justify" vertical="top" wrapText="1"/>
    </xf>
    <xf numFmtId="174" fontId="84" fillId="0" borderId="0" xfId="3" applyNumberFormat="1" applyFont="1" applyFill="1" applyBorder="1" applyAlignment="1">
      <alignment horizontal="right" vertical="top" wrapText="1"/>
    </xf>
    <xf numFmtId="0" fontId="84" fillId="0" borderId="0" xfId="0" applyFont="1" applyAlignment="1">
      <alignment horizontal="left" vertical="top" wrapText="1"/>
    </xf>
    <xf numFmtId="3" fontId="85" fillId="0" borderId="8" xfId="0" applyNumberFormat="1" applyFont="1" applyBorder="1" applyAlignment="1">
      <alignment horizontal="right" vertical="top" wrapText="1"/>
    </xf>
    <xf numFmtId="0" fontId="84" fillId="0" borderId="0" xfId="0" applyFont="1" applyAlignment="1">
      <alignment horizontal="justify" vertical="top" wrapText="1"/>
    </xf>
    <xf numFmtId="169" fontId="85" fillId="0" borderId="0" xfId="0" applyNumberFormat="1" applyFont="1" applyAlignment="1">
      <alignment horizontal="justify" vertical="top" wrapText="1"/>
    </xf>
    <xf numFmtId="0" fontId="85" fillId="0" borderId="0" xfId="0" applyFont="1" applyAlignment="1">
      <alignment horizontal="justify"/>
    </xf>
    <xf numFmtId="174" fontId="85" fillId="0" borderId="8" xfId="0" applyNumberFormat="1" applyFont="1" applyBorder="1" applyAlignment="1">
      <alignment horizontal="center" vertical="top" wrapText="1"/>
    </xf>
    <xf numFmtId="3" fontId="85" fillId="0" borderId="8" xfId="3" applyNumberFormat="1" applyFont="1" applyFill="1" applyBorder="1" applyAlignment="1">
      <alignment vertical="top" wrapText="1"/>
    </xf>
    <xf numFmtId="0" fontId="85" fillId="0" borderId="1" xfId="0" applyFont="1" applyBorder="1" applyAlignment="1">
      <alignment horizontal="center" vertical="top" wrapText="1"/>
    </xf>
    <xf numFmtId="174" fontId="85" fillId="0" borderId="1" xfId="0" applyNumberFormat="1" applyFont="1" applyBorder="1" applyAlignment="1">
      <alignment horizontal="right" vertical="top" wrapText="1"/>
    </xf>
    <xf numFmtId="174" fontId="85" fillId="0" borderId="0" xfId="0" applyNumberFormat="1" applyFont="1" applyAlignment="1">
      <alignment horizontal="justify" vertical="top" wrapText="1"/>
    </xf>
    <xf numFmtId="0" fontId="84" fillId="0" borderId="1" xfId="0" applyFont="1" applyBorder="1" applyAlignment="1">
      <alignment horizontal="justify" vertical="top" wrapText="1"/>
    </xf>
    <xf numFmtId="174" fontId="84" fillId="0" borderId="1" xfId="3" applyNumberFormat="1" applyFont="1" applyFill="1" applyBorder="1" applyAlignment="1">
      <alignment horizontal="right" vertical="top" wrapText="1"/>
    </xf>
    <xf numFmtId="174" fontId="84" fillId="0" borderId="0" xfId="0" applyNumberFormat="1" applyFont="1" applyAlignment="1">
      <alignment horizontal="right" vertical="top" wrapText="1"/>
    </xf>
    <xf numFmtId="169" fontId="85" fillId="0" borderId="13" xfId="3" applyNumberFormat="1" applyFont="1" applyFill="1" applyBorder="1" applyAlignment="1">
      <alignment horizontal="center" vertical="center" wrapText="1"/>
    </xf>
    <xf numFmtId="174" fontId="85" fillId="0" borderId="13" xfId="0" applyNumberFormat="1" applyFont="1" applyBorder="1"/>
    <xf numFmtId="3" fontId="84" fillId="0" borderId="8" xfId="0" applyNumberFormat="1" applyFont="1" applyBorder="1" applyAlignment="1">
      <alignment vertical="center" wrapText="1"/>
    </xf>
    <xf numFmtId="3" fontId="85" fillId="0" borderId="0" xfId="0" applyNumberFormat="1" applyFont="1" applyAlignment="1">
      <alignment horizontal="justify" vertical="top" wrapText="1"/>
    </xf>
    <xf numFmtId="3" fontId="85" fillId="0" borderId="8" xfId="0" applyNumberFormat="1" applyFont="1" applyBorder="1"/>
    <xf numFmtId="3" fontId="84" fillId="0" borderId="1" xfId="0" applyNumberFormat="1" applyFont="1" applyBorder="1" applyAlignment="1">
      <alignment horizontal="right"/>
    </xf>
    <xf numFmtId="3" fontId="85" fillId="0" borderId="0" xfId="0" applyNumberFormat="1" applyFont="1" applyAlignment="1">
      <alignment horizontal="center"/>
    </xf>
    <xf numFmtId="174" fontId="85" fillId="0" borderId="0" xfId="0" quotePrefix="1" applyNumberFormat="1" applyFont="1"/>
    <xf numFmtId="0" fontId="84" fillId="0" borderId="0" xfId="0" applyFont="1" applyAlignment="1">
      <alignment horizontal="center" vertical="top" wrapText="1"/>
    </xf>
    <xf numFmtId="3" fontId="84" fillId="0" borderId="0" xfId="0" applyNumberFormat="1" applyFont="1" applyAlignment="1">
      <alignment horizontal="center" vertical="top" wrapText="1"/>
    </xf>
    <xf numFmtId="3" fontId="85" fillId="0" borderId="0" xfId="0" applyNumberFormat="1" applyFont="1" applyAlignment="1">
      <alignment vertical="center"/>
    </xf>
    <xf numFmtId="3" fontId="75" fillId="0" borderId="0" xfId="0" applyNumberFormat="1" applyFont="1" applyAlignment="1">
      <alignment horizontal="right"/>
    </xf>
    <xf numFmtId="3" fontId="77" fillId="0" borderId="0" xfId="0" applyNumberFormat="1" applyFont="1"/>
    <xf numFmtId="0" fontId="66" fillId="0" borderId="0" xfId="0" applyFont="1"/>
    <xf numFmtId="0" fontId="71" fillId="0" borderId="0" xfId="0" applyFont="1" applyAlignment="1">
      <alignment horizontal="center"/>
    </xf>
    <xf numFmtId="0" fontId="81" fillId="0" borderId="0" xfId="0" applyFont="1"/>
    <xf numFmtId="0" fontId="67" fillId="0" borderId="0" xfId="0" applyFont="1" applyAlignment="1">
      <alignment horizontal="center"/>
    </xf>
    <xf numFmtId="0" fontId="66" fillId="0" borderId="0" xfId="0" applyFont="1" applyAlignment="1">
      <alignment horizontal="left"/>
    </xf>
    <xf numFmtId="0" fontId="71" fillId="0" borderId="13" xfId="0" applyFont="1" applyBorder="1"/>
    <xf numFmtId="0" fontId="71" fillId="0" borderId="13" xfId="0" applyFont="1" applyBorder="1" applyAlignment="1">
      <alignment horizontal="center"/>
    </xf>
    <xf numFmtId="0" fontId="82" fillId="0" borderId="3" xfId="0" applyFont="1" applyBorder="1"/>
    <xf numFmtId="0" fontId="73" fillId="0" borderId="3" xfId="0" applyFont="1" applyBorder="1" applyAlignment="1">
      <alignment horizontal="center"/>
    </xf>
    <xf numFmtId="0" fontId="71" fillId="0" borderId="3" xfId="0" quotePrefix="1" applyFont="1" applyBorder="1" applyAlignment="1">
      <alignment horizontal="center"/>
    </xf>
    <xf numFmtId="3" fontId="66" fillId="0" borderId="0" xfId="0" applyNumberFormat="1" applyFont="1"/>
    <xf numFmtId="3" fontId="17" fillId="0" borderId="0" xfId="0" applyNumberFormat="1" applyFont="1"/>
    <xf numFmtId="3" fontId="81"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4" fontId="19" fillId="0" borderId="0" xfId="0" applyNumberFormat="1" applyFont="1"/>
    <xf numFmtId="0" fontId="19" fillId="0" borderId="0" xfId="0" applyFont="1"/>
    <xf numFmtId="0" fontId="93" fillId="36" borderId="1" xfId="0" applyFont="1" applyFill="1" applyBorder="1" applyAlignment="1">
      <alignment horizontal="center" vertical="center" wrapText="1"/>
    </xf>
    <xf numFmtId="0" fontId="93" fillId="36" borderId="8" xfId="0" applyFont="1" applyFill="1" applyBorder="1" applyAlignment="1">
      <alignment horizontal="center" vertical="center" wrapText="1"/>
    </xf>
    <xf numFmtId="174" fontId="83" fillId="36" borderId="8" xfId="0" applyNumberFormat="1" applyFont="1" applyFill="1" applyBorder="1" applyAlignment="1">
      <alignment horizontal="center" vertical="center" wrapText="1"/>
    </xf>
    <xf numFmtId="0" fontId="95" fillId="36" borderId="11" xfId="0" applyFont="1" applyFill="1" applyBorder="1"/>
    <xf numFmtId="0" fontId="95" fillId="36" borderId="12" xfId="0" applyFont="1" applyFill="1" applyBorder="1"/>
    <xf numFmtId="0" fontId="95" fillId="36" borderId="11" xfId="0" applyFont="1" applyFill="1" applyBorder="1" applyAlignment="1">
      <alignment horizontal="center"/>
    </xf>
    <xf numFmtId="0" fontId="95" fillId="36" borderId="12" xfId="0" applyFont="1" applyFill="1" applyBorder="1" applyAlignment="1">
      <alignment horizontal="center"/>
    </xf>
    <xf numFmtId="0" fontId="83" fillId="36" borderId="10" xfId="0" applyFont="1" applyFill="1" applyBorder="1" applyAlignment="1">
      <alignment horizontal="center" vertical="center" wrapText="1"/>
    </xf>
    <xf numFmtId="2" fontId="83" fillId="36" borderId="8" xfId="0" applyNumberFormat="1" applyFont="1" applyFill="1" applyBorder="1" applyAlignment="1">
      <alignment horizontal="center" vertical="center" wrapText="1"/>
    </xf>
    <xf numFmtId="49" fontId="83" fillId="36" borderId="8" xfId="0" applyNumberFormat="1" applyFont="1" applyFill="1" applyBorder="1" applyAlignment="1">
      <alignment horizontal="center" vertical="center" wrapText="1"/>
    </xf>
    <xf numFmtId="2" fontId="83" fillId="36" borderId="1" xfId="0" applyNumberFormat="1" applyFont="1" applyFill="1" applyBorder="1" applyAlignment="1">
      <alignment horizontal="center" vertical="center" wrapText="1"/>
    </xf>
    <xf numFmtId="174" fontId="83" fillId="36" borderId="1" xfId="0" applyNumberFormat="1" applyFont="1" applyFill="1" applyBorder="1" applyAlignment="1">
      <alignment horizontal="center" vertical="center" wrapText="1"/>
    </xf>
    <xf numFmtId="0" fontId="84" fillId="0" borderId="0" xfId="2" applyFont="1" applyAlignment="1">
      <alignment horizontal="left" vertical="top" wrapText="1"/>
    </xf>
    <xf numFmtId="174" fontId="84" fillId="0" borderId="0" xfId="3" applyNumberFormat="1" applyFont="1" applyFill="1" applyBorder="1" applyAlignment="1">
      <alignment vertical="top" wrapText="1"/>
    </xf>
    <xf numFmtId="174" fontId="85" fillId="0" borderId="8" xfId="2" applyNumberFormat="1" applyFont="1" applyBorder="1" applyAlignment="1">
      <alignment horizontal="right" vertical="top" wrapText="1"/>
    </xf>
    <xf numFmtId="14" fontId="85" fillId="0" borderId="0" xfId="0" applyNumberFormat="1" applyFont="1"/>
    <xf numFmtId="174" fontId="84" fillId="0" borderId="8" xfId="3" applyNumberFormat="1" applyFont="1" applyFill="1" applyBorder="1" applyAlignment="1">
      <alignment horizontal="right" vertical="center" wrapText="1"/>
    </xf>
    <xf numFmtId="174" fontId="85" fillId="0" borderId="10" xfId="3" applyNumberFormat="1" applyFont="1" applyFill="1" applyBorder="1" applyAlignment="1">
      <alignment vertical="center" wrapText="1"/>
    </xf>
    <xf numFmtId="174" fontId="85" fillId="0" borderId="11" xfId="3" applyNumberFormat="1" applyFont="1" applyFill="1" applyBorder="1" applyAlignment="1">
      <alignment vertical="center" wrapText="1"/>
    </xf>
    <xf numFmtId="174" fontId="85" fillId="0" borderId="12" xfId="3" applyNumberFormat="1" applyFont="1" applyFill="1" applyBorder="1" applyAlignment="1">
      <alignment vertical="center" wrapText="1"/>
    </xf>
    <xf numFmtId="177" fontId="85" fillId="0" borderId="0" xfId="0" applyNumberFormat="1" applyFont="1"/>
    <xf numFmtId="41" fontId="68" fillId="0" borderId="0" xfId="67" applyFont="1"/>
    <xf numFmtId="41" fontId="68" fillId="0" borderId="0" xfId="0" applyNumberFormat="1" applyFont="1"/>
    <xf numFmtId="0" fontId="89" fillId="0" borderId="0" xfId="0" applyFont="1" applyAlignment="1">
      <alignment vertical="center"/>
    </xf>
    <xf numFmtId="4" fontId="85" fillId="0" borderId="8" xfId="2734" applyNumberFormat="1" applyFont="1" applyFill="1" applyBorder="1" applyAlignment="1">
      <alignment horizontal="right" vertical="top" wrapText="1"/>
    </xf>
    <xf numFmtId="177" fontId="85" fillId="0" borderId="8" xfId="2734" applyNumberFormat="1" applyFont="1" applyFill="1" applyBorder="1" applyAlignment="1">
      <alignment horizontal="right" vertical="top" wrapText="1"/>
    </xf>
    <xf numFmtId="174" fontId="85" fillId="0" borderId="8" xfId="2734" applyNumberFormat="1" applyFont="1" applyFill="1" applyBorder="1" applyAlignment="1">
      <alignment horizontal="right" vertical="top" wrapText="1"/>
    </xf>
    <xf numFmtId="177" fontId="84" fillId="0" borderId="8" xfId="2734" applyNumberFormat="1" applyFont="1" applyFill="1" applyBorder="1" applyAlignment="1">
      <alignment horizontal="right" vertical="top" wrapText="1"/>
    </xf>
    <xf numFmtId="4" fontId="85" fillId="0" borderId="0" xfId="4655" applyNumberFormat="1" applyFont="1" applyFill="1" applyBorder="1" applyAlignment="1">
      <alignment horizontal="right" vertical="top" wrapText="1"/>
    </xf>
    <xf numFmtId="4" fontId="84" fillId="0" borderId="0" xfId="0" applyNumberFormat="1" applyFont="1" applyAlignment="1">
      <alignment horizontal="right" vertical="top" wrapText="1"/>
    </xf>
    <xf numFmtId="174" fontId="84" fillId="0" borderId="0" xfId="0" applyNumberFormat="1" applyFont="1" applyAlignment="1">
      <alignment horizontal="right" vertical="center" wrapText="1"/>
    </xf>
    <xf numFmtId="0" fontId="97" fillId="36" borderId="8" xfId="0" applyFont="1" applyFill="1" applyBorder="1" applyAlignment="1">
      <alignment horizontal="center" vertical="center" wrapText="1"/>
    </xf>
    <xf numFmtId="3" fontId="84" fillId="0" borderId="0" xfId="0" applyNumberFormat="1" applyFont="1" applyAlignment="1">
      <alignment horizontal="right" vertical="center" wrapText="1"/>
    </xf>
    <xf numFmtId="202" fontId="69" fillId="0" borderId="8" xfId="5028" applyNumberFormat="1" applyFont="1" applyFill="1" applyBorder="1" applyAlignment="1">
      <alignment horizontal="center" vertical="center"/>
    </xf>
    <xf numFmtId="0" fontId="100" fillId="0" borderId="8" xfId="0" applyFont="1" applyBorder="1" applyAlignment="1">
      <alignment vertical="center"/>
    </xf>
    <xf numFmtId="0" fontId="68" fillId="0" borderId="8" xfId="0" applyFont="1" applyBorder="1" applyAlignment="1">
      <alignment horizontal="right" vertical="center"/>
    </xf>
    <xf numFmtId="0" fontId="68" fillId="0" borderId="8" xfId="0" applyFont="1" applyBorder="1" applyAlignment="1">
      <alignment horizontal="center" vertical="center"/>
    </xf>
    <xf numFmtId="202" fontId="68" fillId="0" borderId="8" xfId="5028" applyNumberFormat="1" applyFont="1" applyFill="1" applyBorder="1" applyAlignment="1">
      <alignment horizontal="center" vertical="center"/>
    </xf>
    <xf numFmtId="167" fontId="69" fillId="0" borderId="8" xfId="5028" applyFont="1" applyFill="1" applyBorder="1" applyAlignment="1">
      <alignment horizontal="right" vertical="center"/>
    </xf>
    <xf numFmtId="202" fontId="85" fillId="0" borderId="6" xfId="0" applyNumberFormat="1" applyFont="1" applyBorder="1"/>
    <xf numFmtId="3" fontId="68" fillId="0" borderId="8" xfId="0" applyNumberFormat="1" applyFont="1" applyBorder="1" applyAlignment="1">
      <alignment horizontal="right" vertical="center"/>
    </xf>
    <xf numFmtId="41" fontId="101" fillId="0" borderId="8" xfId="8842" applyFont="1" applyFill="1" applyBorder="1"/>
    <xf numFmtId="0" fontId="69" fillId="0" borderId="8" xfId="0" applyFont="1" applyBorder="1" applyAlignment="1">
      <alignment vertical="center"/>
    </xf>
    <xf numFmtId="202" fontId="68" fillId="0" borderId="8" xfId="5028" applyNumberFormat="1" applyFont="1" applyFill="1" applyBorder="1" applyAlignment="1">
      <alignment horizontal="right" vertical="center"/>
    </xf>
    <xf numFmtId="167" fontId="100" fillId="0" borderId="8" xfId="5028" applyFont="1" applyFill="1" applyBorder="1" applyAlignment="1">
      <alignment horizontal="right" vertical="center"/>
    </xf>
    <xf numFmtId="41" fontId="101" fillId="0" borderId="8" xfId="158" applyFont="1" applyFill="1" applyBorder="1"/>
    <xf numFmtId="41" fontId="99" fillId="0" borderId="8" xfId="8842" applyFont="1" applyFill="1" applyBorder="1"/>
    <xf numFmtId="0" fontId="96" fillId="0" borderId="8" xfId="0" applyFont="1" applyBorder="1" applyAlignment="1">
      <alignment vertical="center" wrapText="1"/>
    </xf>
    <xf numFmtId="0" fontId="89" fillId="0" borderId="0" xfId="0" applyFont="1" applyAlignment="1">
      <alignment horizontal="justify"/>
    </xf>
    <xf numFmtId="41" fontId="99" fillId="0" borderId="8" xfId="158" applyFont="1" applyFill="1" applyBorder="1"/>
    <xf numFmtId="202" fontId="85" fillId="0" borderId="0" xfId="0" applyNumberFormat="1" applyFont="1"/>
    <xf numFmtId="14" fontId="96" fillId="0" borderId="8" xfId="0" applyNumberFormat="1" applyFont="1" applyBorder="1" applyAlignment="1">
      <alignment horizontal="right" vertical="center"/>
    </xf>
    <xf numFmtId="202" fontId="69" fillId="0" borderId="8" xfId="0" applyNumberFormat="1" applyFont="1" applyBorder="1" applyAlignment="1">
      <alignment horizontal="center" vertical="center"/>
    </xf>
    <xf numFmtId="0" fontId="96" fillId="0" borderId="8" xfId="0" applyFont="1" applyBorder="1" applyAlignment="1">
      <alignment vertical="center"/>
    </xf>
    <xf numFmtId="0" fontId="89" fillId="0" borderId="0" xfId="0" applyFont="1" applyAlignment="1">
      <alignment horizontal="left"/>
    </xf>
    <xf numFmtId="3" fontId="85" fillId="0" borderId="14" xfId="0" applyNumberFormat="1" applyFont="1" applyBorder="1"/>
    <xf numFmtId="201" fontId="68" fillId="0" borderId="8" xfId="4659" applyNumberFormat="1" applyFont="1" applyFill="1" applyBorder="1" applyAlignment="1">
      <alignment horizontal="right" vertical="center"/>
    </xf>
    <xf numFmtId="203" fontId="85" fillId="0" borderId="0" xfId="0" applyNumberFormat="1" applyFont="1"/>
    <xf numFmtId="0" fontId="84" fillId="0" borderId="0" xfId="0" applyFont="1" applyAlignment="1">
      <alignment horizontal="left" vertical="center" wrapText="1"/>
    </xf>
    <xf numFmtId="3" fontId="84" fillId="0" borderId="0" xfId="0" applyNumberFormat="1" applyFont="1" applyAlignment="1">
      <alignment vertical="center" wrapText="1"/>
    </xf>
    <xf numFmtId="174" fontId="84" fillId="0" borderId="0" xfId="0" applyNumberFormat="1" applyFont="1" applyAlignment="1">
      <alignment vertical="center" wrapText="1"/>
    </xf>
    <xf numFmtId="202" fontId="17" fillId="0" borderId="0" xfId="0" applyNumberFormat="1" applyFont="1"/>
    <xf numFmtId="0" fontId="18" fillId="0" borderId="3" xfId="0" applyFont="1" applyBorder="1" applyAlignment="1">
      <alignment horizontal="center"/>
    </xf>
    <xf numFmtId="0" fontId="17" fillId="0" borderId="3" xfId="0" applyFont="1" applyBorder="1"/>
    <xf numFmtId="41" fontId="69" fillId="0" borderId="8" xfId="8842" applyFont="1" applyFill="1" applyBorder="1"/>
    <xf numFmtId="3" fontId="99" fillId="0" borderId="3" xfId="0" applyNumberFormat="1" applyFont="1" applyBorder="1"/>
    <xf numFmtId="2" fontId="18" fillId="0" borderId="0" xfId="0" applyNumberFormat="1" applyFont="1" applyAlignment="1">
      <alignment vertical="center" wrapText="1"/>
    </xf>
    <xf numFmtId="3" fontId="17" fillId="4" borderId="0" xfId="0" applyNumberFormat="1" applyFont="1" applyFill="1"/>
    <xf numFmtId="0" fontId="17" fillId="4" borderId="0" xfId="0" applyFont="1" applyFill="1"/>
    <xf numFmtId="174" fontId="17" fillId="0" borderId="0" xfId="0" applyNumberFormat="1" applyFont="1"/>
    <xf numFmtId="174" fontId="18" fillId="0" borderId="0" xfId="0" applyNumberFormat="1" applyFont="1" applyAlignment="1">
      <alignment horizontal="center"/>
    </xf>
    <xf numFmtId="174"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5" fillId="0" borderId="0" xfId="0" applyFont="1" applyAlignment="1">
      <alignment horizontal="left"/>
    </xf>
    <xf numFmtId="3" fontId="80" fillId="0" borderId="3" xfId="0" applyNumberFormat="1" applyFont="1" applyBorder="1"/>
    <xf numFmtId="3" fontId="71" fillId="0" borderId="3" xfId="0" applyNumberFormat="1" applyFont="1" applyBorder="1"/>
    <xf numFmtId="3" fontId="79" fillId="0" borderId="3" xfId="0" applyNumberFormat="1" applyFont="1" applyBorder="1"/>
    <xf numFmtId="0" fontId="69" fillId="0" borderId="10" xfId="0" applyFont="1" applyBorder="1" applyAlignment="1">
      <alignment horizontal="center"/>
    </xf>
    <xf numFmtId="0" fontId="69" fillId="0" borderId="8" xfId="0" applyFont="1" applyBorder="1" applyAlignment="1">
      <alignment horizontal="center"/>
    </xf>
    <xf numFmtId="174" fontId="68" fillId="0" borderId="0" xfId="0" applyNumberFormat="1" applyFont="1"/>
    <xf numFmtId="3" fontId="68" fillId="0" borderId="0" xfId="0" applyNumberFormat="1" applyFont="1"/>
    <xf numFmtId="3" fontId="81" fillId="0" borderId="3" xfId="0" applyNumberFormat="1" applyFont="1" applyBorder="1"/>
    <xf numFmtId="3" fontId="66" fillId="0" borderId="3" xfId="0" applyNumberFormat="1" applyFont="1" applyBorder="1"/>
    <xf numFmtId="3" fontId="80" fillId="0" borderId="15" xfId="0" applyNumberFormat="1" applyFont="1" applyBorder="1"/>
    <xf numFmtId="199" fontId="83" fillId="36" borderId="8" xfId="0" applyNumberFormat="1" applyFont="1" applyFill="1" applyBorder="1" applyAlignment="1">
      <alignment horizontal="center" vertical="center" wrapText="1"/>
    </xf>
    <xf numFmtId="3" fontId="85" fillId="0" borderId="3" xfId="0" applyNumberFormat="1" applyFont="1" applyBorder="1"/>
    <xf numFmtId="3" fontId="84" fillId="0" borderId="3" xfId="0" applyNumberFormat="1" applyFont="1" applyBorder="1"/>
    <xf numFmtId="0" fontId="84" fillId="0" borderId="6" xfId="0" applyFont="1" applyBorder="1"/>
    <xf numFmtId="0" fontId="84" fillId="0" borderId="3" xfId="0" applyFont="1" applyBorder="1" applyAlignment="1">
      <alignment horizontal="center"/>
    </xf>
    <xf numFmtId="0" fontId="85" fillId="0" borderId="3" xfId="0" applyFont="1" applyBorder="1"/>
    <xf numFmtId="0" fontId="84" fillId="0" borderId="13" xfId="0" applyFont="1" applyBorder="1" applyAlignment="1">
      <alignment horizontal="center"/>
    </xf>
    <xf numFmtId="0" fontId="85" fillId="0" borderId="6" xfId="0" applyFont="1" applyBorder="1"/>
    <xf numFmtId="0" fontId="85" fillId="0" borderId="6" xfId="0" applyFont="1" applyBorder="1" applyAlignment="1">
      <alignment horizontal="left" vertical="center" wrapText="1"/>
    </xf>
    <xf numFmtId="0" fontId="84" fillId="0" borderId="3" xfId="0" applyFont="1" applyBorder="1" applyAlignment="1">
      <alignment horizontal="center" vertical="top"/>
    </xf>
    <xf numFmtId="3" fontId="85" fillId="0" borderId="3" xfId="0" applyNumberFormat="1" applyFont="1" applyBorder="1" applyAlignment="1">
      <alignment vertical="top" wrapText="1"/>
    </xf>
    <xf numFmtId="0" fontId="86" fillId="0" borderId="3" xfId="0" applyFont="1" applyBorder="1"/>
    <xf numFmtId="0" fontId="87" fillId="0" borderId="3" xfId="0" applyFont="1" applyBorder="1" applyAlignment="1">
      <alignment horizontal="center"/>
    </xf>
    <xf numFmtId="0" fontId="84" fillId="0" borderId="3" xfId="0" applyFont="1" applyBorder="1" applyAlignment="1">
      <alignment horizontal="center" vertical="center" wrapText="1"/>
    </xf>
    <xf numFmtId="0" fontId="84" fillId="0" borderId="15" xfId="0" applyFont="1" applyBorder="1" applyAlignment="1">
      <alignment horizontal="center"/>
    </xf>
    <xf numFmtId="3" fontId="71" fillId="0" borderId="13" xfId="0" applyNumberFormat="1" applyFont="1" applyBorder="1"/>
    <xf numFmtId="0" fontId="85" fillId="0" borderId="3" xfId="0" applyFont="1" applyBorder="1" applyAlignment="1">
      <alignment vertical="top"/>
    </xf>
    <xf numFmtId="3" fontId="85" fillId="0" borderId="14" xfId="0" applyNumberFormat="1" applyFont="1" applyBorder="1" applyAlignment="1">
      <alignment horizontal="right" vertical="top" wrapText="1"/>
    </xf>
    <xf numFmtId="3" fontId="85" fillId="0" borderId="8" xfId="2" applyNumberFormat="1" applyFont="1" applyBorder="1" applyAlignment="1">
      <alignment horizontal="right" vertical="top" wrapText="1"/>
    </xf>
    <xf numFmtId="174" fontId="84" fillId="0" borderId="8" xfId="0" applyNumberFormat="1" applyFont="1" applyBorder="1" applyAlignment="1">
      <alignment horizontal="right" vertical="center" wrapText="1"/>
    </xf>
    <xf numFmtId="3" fontId="85" fillId="0" borderId="8" xfId="0" applyNumberFormat="1" applyFont="1" applyBorder="1" applyAlignment="1">
      <alignment vertical="center" wrapText="1"/>
    </xf>
    <xf numFmtId="174" fontId="85" fillId="0" borderId="8" xfId="0" applyNumberFormat="1" applyFont="1" applyBorder="1" applyAlignment="1">
      <alignment vertical="center" wrapText="1"/>
    </xf>
    <xf numFmtId="3" fontId="85" fillId="0" borderId="13" xfId="0" applyNumberFormat="1" applyFont="1" applyBorder="1"/>
    <xf numFmtId="3" fontId="84" fillId="0" borderId="8" xfId="0" applyNumberFormat="1" applyFont="1" applyBorder="1"/>
    <xf numFmtId="14" fontId="83" fillId="36" borderId="8" xfId="0" applyNumberFormat="1" applyFont="1" applyFill="1" applyBorder="1" applyAlignment="1">
      <alignment horizontal="center" vertical="center" wrapText="1"/>
    </xf>
    <xf numFmtId="0" fontId="85" fillId="0" borderId="10" xfId="0" applyFont="1" applyBorder="1" applyAlignment="1">
      <alignment horizontal="left"/>
    </xf>
    <xf numFmtId="0" fontId="85" fillId="0" borderId="12" xfId="0" applyFont="1" applyBorder="1" applyAlignment="1">
      <alignment horizontal="left"/>
    </xf>
    <xf numFmtId="0" fontId="85" fillId="0" borderId="11" xfId="0" applyFont="1" applyBorder="1" applyAlignment="1">
      <alignment horizontal="left"/>
    </xf>
    <xf numFmtId="174" fontId="85" fillId="0" borderId="14" xfId="3" applyNumberFormat="1" applyFont="1" applyFill="1" applyBorder="1" applyAlignment="1">
      <alignment vertical="top" wrapText="1"/>
    </xf>
    <xf numFmtId="169" fontId="85" fillId="0" borderId="24" xfId="3" applyNumberFormat="1" applyFont="1" applyFill="1" applyBorder="1" applyAlignment="1">
      <alignment horizontal="center" vertical="center" wrapText="1"/>
    </xf>
    <xf numFmtId="3" fontId="68" fillId="0" borderId="8" xfId="0" applyNumberFormat="1" applyFont="1" applyBorder="1" applyAlignment="1">
      <alignment horizontal="right" vertical="center" wrapText="1"/>
    </xf>
    <xf numFmtId="0" fontId="133" fillId="36" borderId="8" xfId="0" applyFont="1" applyFill="1" applyBorder="1" applyAlignment="1">
      <alignment horizontal="center" vertical="center" wrapText="1"/>
    </xf>
    <xf numFmtId="41" fontId="134" fillId="0" borderId="0" xfId="67" applyFont="1" applyFill="1" applyBorder="1" applyAlignment="1">
      <alignment horizontal="right" vertical="center"/>
    </xf>
    <xf numFmtId="41" fontId="101" fillId="0" borderId="8" xfId="67" applyFont="1" applyFill="1" applyBorder="1"/>
    <xf numFmtId="41" fontId="99" fillId="0" borderId="8" xfId="67" applyFont="1" applyFill="1" applyBorder="1"/>
    <xf numFmtId="41" fontId="68" fillId="0" borderId="8" xfId="67" applyFont="1" applyFill="1" applyBorder="1" applyAlignment="1">
      <alignment horizontal="right" vertical="center"/>
    </xf>
    <xf numFmtId="174" fontId="84" fillId="0" borderId="8" xfId="0" applyNumberFormat="1" applyFont="1" applyBorder="1"/>
    <xf numFmtId="199" fontId="93" fillId="36" borderId="1" xfId="0" applyNumberFormat="1" applyFont="1" applyFill="1" applyBorder="1" applyAlignment="1">
      <alignment horizontal="center" vertical="center" wrapText="1"/>
    </xf>
    <xf numFmtId="41" fontId="17" fillId="0" borderId="0" xfId="0" applyNumberFormat="1" applyFont="1"/>
    <xf numFmtId="41" fontId="17" fillId="0" borderId="0" xfId="67" applyFont="1" applyFill="1"/>
    <xf numFmtId="14" fontId="83" fillId="0" borderId="0" xfId="0" applyNumberFormat="1" applyFont="1" applyAlignment="1">
      <alignment horizontal="center" vertical="center" wrapText="1"/>
    </xf>
    <xf numFmtId="41" fontId="101" fillId="0" borderId="0" xfId="67" applyFont="1" applyFill="1" applyBorder="1"/>
    <xf numFmtId="41" fontId="99" fillId="0" borderId="0" xfId="67" applyFont="1" applyFill="1" applyBorder="1"/>
    <xf numFmtId="174" fontId="135" fillId="0" borderId="0" xfId="0" applyNumberFormat="1" applyFont="1"/>
    <xf numFmtId="41" fontId="18" fillId="0" borderId="0" xfId="67" applyFont="1" applyFill="1"/>
    <xf numFmtId="41" fontId="85" fillId="0" borderId="0" xfId="67" applyFont="1"/>
    <xf numFmtId="41" fontId="69" fillId="0" borderId="15" xfId="67" applyFont="1" applyFill="1" applyBorder="1" applyAlignment="1">
      <alignment horizontal="right" vertical="center"/>
    </xf>
    <xf numFmtId="41" fontId="100" fillId="0" borderId="8" xfId="67" applyFont="1" applyFill="1" applyBorder="1" applyAlignment="1">
      <alignment horizontal="right" vertical="center"/>
    </xf>
    <xf numFmtId="41" fontId="85" fillId="0" borderId="0" xfId="0" applyNumberFormat="1" applyFont="1"/>
    <xf numFmtId="177" fontId="17" fillId="0" borderId="0" xfId="1" applyNumberFormat="1" applyFont="1"/>
    <xf numFmtId="3" fontId="84" fillId="0" borderId="0" xfId="0" applyNumberFormat="1" applyFont="1"/>
    <xf numFmtId="3" fontId="68" fillId="0" borderId="3" xfId="0" applyNumberFormat="1" applyFont="1" applyBorder="1"/>
    <xf numFmtId="41" fontId="18" fillId="0" borderId="0" xfId="67" applyFont="1" applyAlignment="1">
      <alignment vertical="center" wrapText="1"/>
    </xf>
    <xf numFmtId="41" fontId="17" fillId="4" borderId="0" xfId="67" applyFont="1" applyFill="1"/>
    <xf numFmtId="43" fontId="135" fillId="0" borderId="0" xfId="0" applyNumberFormat="1" applyFont="1"/>
    <xf numFmtId="41" fontId="136" fillId="0" borderId="0" xfId="0" applyNumberFormat="1" applyFont="1"/>
    <xf numFmtId="0" fontId="85" fillId="0" borderId="10" xfId="2" applyFont="1" applyBorder="1" applyAlignment="1">
      <alignment horizontal="left" vertical="top" wrapText="1"/>
    </xf>
    <xf numFmtId="0" fontId="85" fillId="0" borderId="12" xfId="2" applyFont="1" applyBorder="1" applyAlignment="1">
      <alignment horizontal="left" vertical="top" wrapText="1"/>
    </xf>
    <xf numFmtId="174" fontId="137" fillId="0" borderId="8" xfId="2" applyNumberFormat="1" applyFont="1" applyBorder="1" applyAlignment="1">
      <alignment horizontal="center" vertical="top" wrapText="1"/>
    </xf>
    <xf numFmtId="174" fontId="137" fillId="0" borderId="8" xfId="3" applyNumberFormat="1" applyFont="1" applyFill="1" applyBorder="1" applyAlignment="1">
      <alignment horizontal="right" vertical="top" wrapText="1"/>
    </xf>
    <xf numFmtId="3" fontId="137" fillId="0" borderId="8" xfId="2" applyNumberFormat="1" applyFont="1" applyBorder="1" applyAlignment="1">
      <alignment horizontal="right" vertical="top" wrapText="1"/>
    </xf>
    <xf numFmtId="3" fontId="137" fillId="0" borderId="8" xfId="2" quotePrefix="1" applyNumberFormat="1" applyFont="1" applyBorder="1" applyAlignment="1">
      <alignment horizontal="center" vertical="top" wrapText="1"/>
    </xf>
    <xf numFmtId="0" fontId="95" fillId="0" borderId="0" xfId="0" applyFont="1"/>
    <xf numFmtId="174" fontId="95" fillId="0" borderId="0" xfId="0" applyNumberFormat="1" applyFont="1"/>
    <xf numFmtId="169" fontId="85" fillId="0" borderId="14" xfId="3" applyNumberFormat="1" applyFont="1" applyFill="1" applyBorder="1" applyAlignment="1">
      <alignment horizontal="center" vertical="center" wrapText="1"/>
    </xf>
    <xf numFmtId="174" fontId="85" fillId="0" borderId="14" xfId="3" applyNumberFormat="1" applyFont="1" applyFill="1" applyBorder="1" applyAlignment="1">
      <alignment horizontal="right" vertical="top" wrapText="1"/>
    </xf>
    <xf numFmtId="4" fontId="84" fillId="0" borderId="8" xfId="1" applyNumberFormat="1" applyFont="1" applyFill="1" applyBorder="1" applyAlignment="1">
      <alignment horizontal="right" vertical="top" wrapText="1"/>
    </xf>
    <xf numFmtId="174" fontId="84" fillId="0" borderId="8" xfId="1" applyNumberFormat="1" applyFont="1" applyFill="1" applyBorder="1" applyAlignment="1">
      <alignment vertical="top" wrapText="1"/>
    </xf>
    <xf numFmtId="3" fontId="99" fillId="0" borderId="8" xfId="0" applyNumberFormat="1" applyFont="1" applyBorder="1" applyAlignment="1">
      <alignment horizontal="right" vertical="center" wrapText="1"/>
    </xf>
    <xf numFmtId="4" fontId="84" fillId="0" borderId="8" xfId="0" applyNumberFormat="1" applyFont="1" applyBorder="1" applyAlignment="1">
      <alignment horizontal="center" vertical="center" wrapText="1"/>
    </xf>
    <xf numFmtId="175" fontId="84" fillId="0" borderId="8" xfId="0" applyNumberFormat="1" applyFont="1" applyBorder="1" applyAlignment="1">
      <alignment horizontal="right" vertical="center" wrapText="1"/>
    </xf>
    <xf numFmtId="3" fontId="101" fillId="0" borderId="8" xfId="0" applyNumberFormat="1" applyFont="1" applyBorder="1" applyAlignment="1">
      <alignment horizontal="right" vertical="center" wrapText="1"/>
    </xf>
    <xf numFmtId="4" fontId="85" fillId="0" borderId="15" xfId="0" applyNumberFormat="1" applyFont="1" applyBorder="1" applyAlignment="1">
      <alignment horizontal="center" vertical="center" wrapText="1"/>
    </xf>
    <xf numFmtId="168" fontId="85" fillId="0" borderId="8" xfId="1" applyFont="1" applyBorder="1" applyAlignment="1">
      <alignment horizontal="right" vertical="top" wrapText="1"/>
    </xf>
    <xf numFmtId="175" fontId="85" fillId="0" borderId="0" xfId="0" applyNumberFormat="1" applyFont="1"/>
    <xf numFmtId="41" fontId="99" fillId="0" borderId="8" xfId="5368" applyFont="1" applyBorder="1" applyAlignment="1">
      <alignment horizontal="right" vertical="center"/>
    </xf>
    <xf numFmtId="174" fontId="99" fillId="0" borderId="8" xfId="3" applyNumberFormat="1" applyFont="1" applyFill="1" applyBorder="1" applyAlignment="1">
      <alignment horizontal="right" vertical="center" wrapText="1"/>
    </xf>
    <xf numFmtId="41" fontId="99" fillId="0" borderId="8" xfId="5368" applyFont="1" applyFill="1" applyBorder="1" applyAlignment="1">
      <alignment horizontal="right" vertical="center"/>
    </xf>
    <xf numFmtId="41" fontId="101" fillId="0" borderId="8" xfId="5368" applyFont="1" applyFill="1" applyBorder="1" applyAlignment="1">
      <alignment horizontal="right" vertical="center"/>
    </xf>
    <xf numFmtId="174" fontId="101" fillId="0" borderId="8" xfId="3" applyNumberFormat="1" applyFont="1" applyFill="1" applyBorder="1" applyAlignment="1">
      <alignment horizontal="right" vertical="center" wrapText="1"/>
    </xf>
    <xf numFmtId="3" fontId="101" fillId="0" borderId="8" xfId="3" applyNumberFormat="1" applyFont="1" applyFill="1" applyBorder="1" applyAlignment="1">
      <alignment horizontal="right" vertical="center" wrapText="1"/>
    </xf>
    <xf numFmtId="174" fontId="84" fillId="0" borderId="13" xfId="0" applyNumberFormat="1" applyFont="1" applyBorder="1"/>
    <xf numFmtId="41" fontId="99" fillId="0" borderId="13" xfId="67" applyFont="1" applyFill="1" applyBorder="1"/>
    <xf numFmtId="0" fontId="83" fillId="36" borderId="46" xfId="0" applyFont="1" applyFill="1" applyBorder="1" applyAlignment="1">
      <alignment horizontal="center" vertical="center" wrapText="1"/>
    </xf>
    <xf numFmtId="14" fontId="83" fillId="36" borderId="15" xfId="0" applyNumberFormat="1" applyFont="1" applyFill="1" applyBorder="1" applyAlignment="1">
      <alignment horizontal="center" vertical="center" wrapText="1"/>
    </xf>
    <xf numFmtId="0" fontId="85" fillId="0" borderId="15" xfId="0" applyFont="1" applyBorder="1" applyAlignment="1">
      <alignment horizontal="center" vertical="top" wrapText="1"/>
    </xf>
    <xf numFmtId="174" fontId="85" fillId="0" borderId="48" xfId="3" applyNumberFormat="1" applyFont="1" applyFill="1" applyBorder="1" applyAlignment="1">
      <alignment horizontal="right" vertical="top" wrapText="1"/>
    </xf>
    <xf numFmtId="3" fontId="66" fillId="65" borderId="3" xfId="0" applyNumberFormat="1" applyFont="1" applyFill="1" applyBorder="1"/>
    <xf numFmtId="3" fontId="79" fillId="65" borderId="3" xfId="0" applyNumberFormat="1" applyFont="1" applyFill="1" applyBorder="1"/>
    <xf numFmtId="43" fontId="68" fillId="0" borderId="50" xfId="6127" applyFont="1" applyFill="1" applyBorder="1" applyAlignment="1">
      <alignment horizontal="left"/>
    </xf>
    <xf numFmtId="3" fontId="66" fillId="66" borderId="3" xfId="0" applyNumberFormat="1" applyFont="1" applyFill="1" applyBorder="1"/>
    <xf numFmtId="174" fontId="137" fillId="0" borderId="14" xfId="0" applyNumberFormat="1" applyFont="1" applyBorder="1"/>
    <xf numFmtId="43" fontId="68" fillId="0" borderId="49" xfId="6127" applyFont="1" applyFill="1" applyBorder="1" applyAlignment="1">
      <alignment horizontal="left"/>
    </xf>
    <xf numFmtId="3" fontId="85" fillId="0" borderId="8" xfId="2" quotePrefix="1" applyNumberFormat="1" applyFont="1" applyBorder="1" applyAlignment="1">
      <alignment vertical="top" wrapText="1"/>
    </xf>
    <xf numFmtId="3" fontId="85" fillId="0" borderId="8" xfId="2" applyNumberFormat="1" applyFont="1" applyBorder="1" applyAlignment="1">
      <alignment vertical="top" wrapText="1"/>
    </xf>
    <xf numFmtId="174" fontId="85" fillId="0" borderId="48" xfId="2" applyNumberFormat="1" applyFont="1" applyBorder="1" applyAlignment="1">
      <alignment horizontal="center" vertical="top" wrapText="1"/>
    </xf>
    <xf numFmtId="169" fontId="85" fillId="0" borderId="55" xfId="21251" applyNumberFormat="1" applyFont="1" applyFill="1" applyBorder="1" applyAlignment="1">
      <alignment horizontal="center" vertical="top" wrapText="1"/>
    </xf>
    <xf numFmtId="174" fontId="85" fillId="0" borderId="55" xfId="21251" applyNumberFormat="1" applyFont="1" applyFill="1" applyBorder="1" applyAlignment="1">
      <alignment horizontal="right" vertical="top" wrapText="1"/>
    </xf>
    <xf numFmtId="3" fontId="85" fillId="0" borderId="48" xfId="0" applyNumberFormat="1" applyFont="1" applyBorder="1" applyAlignment="1">
      <alignment vertical="center" wrapText="1"/>
    </xf>
    <xf numFmtId="3" fontId="68" fillId="0" borderId="3" xfId="0" applyNumberFormat="1" applyFont="1" applyBorder="1" applyAlignment="1">
      <alignment vertical="top" wrapText="1"/>
    </xf>
    <xf numFmtId="174" fontId="85" fillId="0" borderId="55" xfId="0" applyNumberFormat="1" applyFont="1" applyBorder="1"/>
    <xf numFmtId="3" fontId="85" fillId="0" borderId="55" xfId="0" applyNumberFormat="1" applyFont="1" applyBorder="1"/>
    <xf numFmtId="3" fontId="84" fillId="0" borderId="48" xfId="0" applyNumberFormat="1" applyFont="1" applyBorder="1"/>
    <xf numFmtId="3" fontId="68" fillId="0" borderId="3" xfId="0" applyNumberFormat="1" applyFont="1" applyBorder="1" applyAlignment="1">
      <alignment vertical="center"/>
    </xf>
    <xf numFmtId="0" fontId="96" fillId="0" borderId="48" xfId="0" applyFont="1" applyBorder="1" applyAlignment="1">
      <alignment vertical="center" wrapText="1"/>
    </xf>
    <xf numFmtId="0" fontId="75" fillId="0" borderId="0" xfId="0" applyFont="1" applyAlignment="1">
      <alignment horizontal="left"/>
    </xf>
    <xf numFmtId="0" fontId="68" fillId="0" borderId="8" xfId="0" applyFont="1" applyBorder="1" applyAlignment="1">
      <alignment horizontal="center"/>
    </xf>
    <xf numFmtId="0" fontId="69"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78" fillId="36" borderId="10" xfId="0" applyFont="1" applyFill="1" applyBorder="1" applyAlignment="1">
      <alignment horizontal="center" vertical="center"/>
    </xf>
    <xf numFmtId="0" fontId="78" fillId="36" borderId="11" xfId="0" applyFont="1" applyFill="1" applyBorder="1" applyAlignment="1">
      <alignment horizontal="center" vertical="center"/>
    </xf>
    <xf numFmtId="0" fontId="78" fillId="36" borderId="12" xfId="0" applyFont="1" applyFill="1" applyBorder="1" applyAlignment="1">
      <alignment horizontal="center" vertical="center"/>
    </xf>
    <xf numFmtId="0" fontId="68" fillId="0" borderId="0" xfId="0" applyFont="1" applyAlignment="1">
      <alignment horizontal="left" vertical="top" wrapText="1"/>
    </xf>
    <xf numFmtId="6" fontId="68" fillId="0" borderId="0" xfId="0" applyNumberFormat="1" applyFont="1" applyAlignment="1">
      <alignment horizontal="right"/>
    </xf>
    <xf numFmtId="0" fontId="68" fillId="0" borderId="10" xfId="0" applyFont="1" applyBorder="1" applyAlignment="1">
      <alignment horizontal="center"/>
    </xf>
    <xf numFmtId="0" fontId="68" fillId="0" borderId="11" xfId="0" applyFont="1" applyBorder="1" applyAlignment="1">
      <alignment horizontal="center"/>
    </xf>
    <xf numFmtId="0" fontId="68" fillId="0" borderId="12" xfId="0" applyFont="1" applyBorder="1" applyAlignment="1">
      <alignment horizontal="center"/>
    </xf>
    <xf numFmtId="0" fontId="68" fillId="0" borderId="8" xfId="0" applyFont="1" applyBorder="1" applyAlignment="1">
      <alignment horizontal="center" vertical="center" wrapText="1"/>
    </xf>
    <xf numFmtId="3" fontId="68" fillId="0" borderId="13" xfId="0" applyNumberFormat="1" applyFont="1" applyBorder="1" applyAlignment="1">
      <alignment horizontal="right" vertical="center" wrapText="1"/>
    </xf>
    <xf numFmtId="3" fontId="68" fillId="0" borderId="3" xfId="0" applyNumberFormat="1" applyFont="1" applyBorder="1" applyAlignment="1">
      <alignment horizontal="right" vertical="center" wrapText="1"/>
    </xf>
    <xf numFmtId="10" fontId="68" fillId="0" borderId="13" xfId="0" applyNumberFormat="1" applyFont="1" applyBorder="1" applyAlignment="1">
      <alignment horizontal="center" vertical="center"/>
    </xf>
    <xf numFmtId="10" fontId="68" fillId="0" borderId="3" xfId="0" applyNumberFormat="1" applyFont="1" applyBorder="1" applyAlignment="1">
      <alignment horizontal="center" vertical="center"/>
    </xf>
    <xf numFmtId="3" fontId="68" fillId="0" borderId="15" xfId="0" applyNumberFormat="1" applyFont="1" applyBorder="1" applyAlignment="1">
      <alignment horizontal="right" vertical="center" wrapText="1"/>
    </xf>
    <xf numFmtId="10" fontId="68" fillId="0" borderId="15" xfId="0" applyNumberFormat="1" applyFont="1" applyBorder="1" applyAlignment="1">
      <alignment horizontal="center" vertical="center"/>
    </xf>
    <xf numFmtId="10" fontId="68" fillId="0" borderId="13" xfId="0" applyNumberFormat="1" applyFont="1" applyBorder="1" applyAlignment="1">
      <alignment horizontal="center" vertical="center" wrapText="1"/>
    </xf>
    <xf numFmtId="10" fontId="68" fillId="0" borderId="3" xfId="0" applyNumberFormat="1" applyFont="1" applyBorder="1" applyAlignment="1">
      <alignment horizontal="center" vertical="center" wrapText="1"/>
    </xf>
    <xf numFmtId="10" fontId="68" fillId="0" borderId="15" xfId="0" applyNumberFormat="1" applyFont="1" applyBorder="1" applyAlignment="1">
      <alignment horizontal="center" vertical="center" wrapText="1"/>
    </xf>
    <xf numFmtId="0" fontId="69" fillId="0" borderId="8" xfId="0" applyFont="1" applyBorder="1" applyAlignment="1">
      <alignment horizontal="center"/>
    </xf>
    <xf numFmtId="0" fontId="68" fillId="0" borderId="0" xfId="0" applyFont="1" applyAlignment="1">
      <alignment horizontal="center"/>
    </xf>
    <xf numFmtId="0" fontId="78" fillId="36" borderId="10" xfId="0" applyFont="1" applyFill="1" applyBorder="1" applyAlignment="1">
      <alignment horizontal="center" vertical="center" wrapText="1"/>
    </xf>
    <xf numFmtId="0" fontId="78" fillId="36" borderId="11" xfId="0" applyFont="1" applyFill="1" applyBorder="1" applyAlignment="1">
      <alignment horizontal="center" vertical="center" wrapText="1"/>
    </xf>
    <xf numFmtId="0" fontId="78" fillId="36" borderId="12" xfId="0" applyFont="1" applyFill="1" applyBorder="1" applyAlignment="1">
      <alignment horizontal="center" vertical="center" wrapText="1"/>
    </xf>
    <xf numFmtId="0" fontId="78" fillId="36" borderId="8" xfId="0" applyFont="1" applyFill="1" applyBorder="1" applyAlignment="1">
      <alignment horizontal="center" vertical="center" wrapText="1"/>
    </xf>
    <xf numFmtId="0" fontId="17" fillId="0" borderId="0" xfId="4" applyFont="1" applyAlignment="1">
      <alignment horizontal="center" vertical="top" wrapText="1"/>
    </xf>
    <xf numFmtId="0" fontId="6" fillId="0" borderId="8" xfId="0" applyFont="1" applyBorder="1" applyAlignment="1">
      <alignment horizontal="center" vertical="center" wrapText="1"/>
    </xf>
    <xf numFmtId="0" fontId="10" fillId="0" borderId="8" xfId="0" applyFont="1" applyBorder="1" applyAlignment="1">
      <alignment horizontal="center"/>
    </xf>
    <xf numFmtId="2" fontId="69" fillId="0" borderId="0" xfId="0" applyNumberFormat="1" applyFont="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2" fontId="83" fillId="36" borderId="9" xfId="0" applyNumberFormat="1" applyFont="1" applyFill="1" applyBorder="1" applyAlignment="1">
      <alignment horizontal="center" vertical="center" wrapText="1"/>
    </xf>
    <xf numFmtId="2" fontId="83" fillId="36" borderId="24" xfId="0" applyNumberFormat="1" applyFont="1" applyFill="1" applyBorder="1" applyAlignment="1">
      <alignment horizontal="center" vertical="center" wrapText="1"/>
    </xf>
    <xf numFmtId="2" fontId="83" fillId="36" borderId="25" xfId="0" applyNumberFormat="1" applyFont="1" applyFill="1" applyBorder="1" applyAlignment="1">
      <alignment horizontal="center" vertical="center" wrapText="1"/>
    </xf>
    <xf numFmtId="2" fontId="83" fillId="36" borderId="26" xfId="0" applyNumberFormat="1" applyFont="1" applyFill="1" applyBorder="1" applyAlignment="1">
      <alignment horizontal="center" vertical="center" wrapText="1"/>
    </xf>
    <xf numFmtId="0" fontId="83" fillId="36" borderId="8" xfId="0" applyFont="1" applyFill="1" applyBorder="1" applyAlignment="1">
      <alignment horizontal="center"/>
    </xf>
    <xf numFmtId="0" fontId="85" fillId="0" borderId="10" xfId="0" applyFont="1" applyBorder="1" applyAlignment="1">
      <alignment horizontal="left"/>
    </xf>
    <xf numFmtId="0" fontId="85" fillId="0" borderId="12" xfId="0" applyFont="1" applyBorder="1" applyAlignment="1">
      <alignment horizontal="left"/>
    </xf>
    <xf numFmtId="0" fontId="84" fillId="0" borderId="10" xfId="0" applyFont="1" applyBorder="1" applyAlignment="1">
      <alignment horizontal="left"/>
    </xf>
    <xf numFmtId="0" fontId="84" fillId="0" borderId="12" xfId="0" applyFont="1" applyBorder="1" applyAlignment="1">
      <alignment horizontal="left"/>
    </xf>
    <xf numFmtId="0" fontId="84" fillId="0" borderId="8" xfId="0" applyFont="1" applyBorder="1" applyAlignment="1">
      <alignment horizontal="left" vertical="top" wrapText="1"/>
    </xf>
    <xf numFmtId="0" fontId="99" fillId="0" borderId="8" xfId="598" applyFont="1" applyBorder="1" applyAlignment="1">
      <alignment horizontal="left"/>
    </xf>
    <xf numFmtId="43" fontId="68" fillId="0" borderId="10" xfId="6127" applyFont="1" applyFill="1" applyBorder="1" applyAlignment="1">
      <alignment horizontal="left"/>
    </xf>
    <xf numFmtId="43" fontId="68" fillId="0" borderId="12" xfId="6127" applyFont="1" applyFill="1" applyBorder="1" applyAlignment="1">
      <alignment horizontal="left"/>
    </xf>
    <xf numFmtId="0" fontId="85" fillId="0" borderId="10" xfId="0" applyFont="1" applyBorder="1" applyAlignment="1">
      <alignment horizontal="left" vertical="top" wrapText="1"/>
    </xf>
    <xf numFmtId="0" fontId="85" fillId="0" borderId="12" xfId="0" applyFont="1" applyBorder="1" applyAlignment="1">
      <alignment horizontal="left" vertical="top" wrapText="1"/>
    </xf>
    <xf numFmtId="0" fontId="84" fillId="0" borderId="10" xfId="0" applyFont="1" applyBorder="1" applyAlignment="1">
      <alignment horizontal="left" vertical="top" wrapText="1"/>
    </xf>
    <xf numFmtId="0" fontId="84" fillId="0" borderId="12" xfId="0" applyFont="1" applyBorder="1" applyAlignment="1">
      <alignment horizontal="left" vertical="top" wrapText="1"/>
    </xf>
    <xf numFmtId="0" fontId="85" fillId="0" borderId="10" xfId="0" applyFont="1" applyBorder="1" applyAlignment="1">
      <alignment horizontal="left" vertical="center" wrapText="1"/>
    </xf>
    <xf numFmtId="0" fontId="85" fillId="0" borderId="12" xfId="0" applyFont="1" applyBorder="1" applyAlignment="1">
      <alignment horizontal="left" vertical="center" wrapText="1"/>
    </xf>
    <xf numFmtId="0" fontId="85" fillId="0" borderId="10" xfId="0" applyFont="1" applyBorder="1" applyAlignment="1">
      <alignment horizontal="left" vertical="center"/>
    </xf>
    <xf numFmtId="0" fontId="85" fillId="0" borderId="12" xfId="0" applyFont="1" applyBorder="1" applyAlignment="1">
      <alignment horizontal="left" vertical="center"/>
    </xf>
    <xf numFmtId="0" fontId="85" fillId="0" borderId="11" xfId="0" applyFont="1" applyBorder="1" applyAlignment="1">
      <alignment horizontal="left" vertical="center" wrapText="1"/>
    </xf>
    <xf numFmtId="0" fontId="138" fillId="36" borderId="8" xfId="0" applyFont="1" applyFill="1" applyBorder="1" applyAlignment="1">
      <alignment horizontal="center" vertical="center" wrapText="1"/>
    </xf>
    <xf numFmtId="0" fontId="138" fillId="36" borderId="10" xfId="0" applyFont="1" applyFill="1" applyBorder="1" applyAlignment="1">
      <alignment horizontal="center" vertical="center" wrapText="1"/>
    </xf>
    <xf numFmtId="0" fontId="84" fillId="0" borderId="10" xfId="0" applyFont="1" applyBorder="1" applyAlignment="1">
      <alignment horizontal="left" vertical="center" wrapText="1"/>
    </xf>
    <xf numFmtId="0" fontId="84" fillId="0" borderId="12" xfId="0" applyFont="1" applyBorder="1" applyAlignment="1">
      <alignment horizontal="left" vertical="center" wrapText="1"/>
    </xf>
    <xf numFmtId="0" fontId="84" fillId="0" borderId="11" xfId="0" applyFont="1" applyBorder="1" applyAlignment="1">
      <alignment horizontal="left" vertical="top" wrapText="1"/>
    </xf>
    <xf numFmtId="0" fontId="83" fillId="36" borderId="10" xfId="0" applyFont="1" applyFill="1" applyBorder="1" applyAlignment="1">
      <alignment horizontal="center" vertical="center" wrapText="1"/>
    </xf>
    <xf numFmtId="0" fontId="83" fillId="36" borderId="12" xfId="0" applyFont="1" applyFill="1" applyBorder="1" applyAlignment="1">
      <alignment horizontal="center" vertical="center" wrapText="1"/>
    </xf>
    <xf numFmtId="0" fontId="83" fillId="36" borderId="9" xfId="0" applyFont="1" applyFill="1" applyBorder="1" applyAlignment="1">
      <alignment horizontal="center" vertical="center" wrapText="1"/>
    </xf>
    <xf numFmtId="0" fontId="83" fillId="36" borderId="47" xfId="0" applyFont="1" applyFill="1" applyBorder="1" applyAlignment="1">
      <alignment horizontal="center" vertical="center" wrapText="1"/>
    </xf>
    <xf numFmtId="0" fontId="83" fillId="36" borderId="25" xfId="0" applyFont="1" applyFill="1" applyBorder="1" applyAlignment="1">
      <alignment horizontal="center" vertical="center" wrapText="1"/>
    </xf>
    <xf numFmtId="0" fontId="83" fillId="36" borderId="7" xfId="0" applyFont="1" applyFill="1" applyBorder="1" applyAlignment="1">
      <alignment horizontal="center" vertical="center" wrapText="1"/>
    </xf>
    <xf numFmtId="2" fontId="83" fillId="36" borderId="2" xfId="0" applyNumberFormat="1" applyFont="1" applyFill="1" applyBorder="1" applyAlignment="1">
      <alignment horizontal="center" vertical="center" wrapText="1"/>
    </xf>
    <xf numFmtId="2" fontId="83" fillId="36" borderId="4" xfId="0" applyNumberFormat="1" applyFont="1" applyFill="1" applyBorder="1" applyAlignment="1">
      <alignment horizontal="center" vertical="center" wrapText="1"/>
    </xf>
    <xf numFmtId="0" fontId="85" fillId="0" borderId="0" xfId="0" applyFont="1" applyAlignment="1">
      <alignment horizontal="left" vertical="top" wrapText="1"/>
    </xf>
    <xf numFmtId="0" fontId="85" fillId="0" borderId="0" xfId="0" applyFont="1" applyAlignment="1">
      <alignment horizontal="left" vertical="center" wrapText="1"/>
    </xf>
    <xf numFmtId="3" fontId="84" fillId="0" borderId="10" xfId="0" applyNumberFormat="1" applyFont="1" applyBorder="1" applyAlignment="1">
      <alignment horizontal="left"/>
    </xf>
    <xf numFmtId="3" fontId="84" fillId="0" borderId="12" xfId="0" applyNumberFormat="1" applyFont="1" applyBorder="1" applyAlignment="1">
      <alignment horizontal="left"/>
    </xf>
    <xf numFmtId="0" fontId="85" fillId="0" borderId="8" xfId="0" applyFont="1" applyBorder="1" applyAlignment="1">
      <alignment horizontal="left"/>
    </xf>
    <xf numFmtId="0" fontId="85" fillId="0" borderId="10" xfId="2" applyFont="1" applyBorder="1" applyAlignment="1">
      <alignment horizontal="left" vertical="top" wrapText="1"/>
    </xf>
    <xf numFmtId="0" fontId="85" fillId="0" borderId="12" xfId="2" applyFont="1" applyBorder="1" applyAlignment="1">
      <alignment horizontal="left" vertical="top" wrapText="1"/>
    </xf>
    <xf numFmtId="0" fontId="84" fillId="0" borderId="10" xfId="2" applyFont="1" applyBorder="1" applyAlignment="1">
      <alignment horizontal="left" vertical="top" wrapText="1"/>
    </xf>
    <xf numFmtId="0" fontId="84" fillId="0" borderId="11" xfId="2" applyFont="1" applyBorder="1" applyAlignment="1">
      <alignment horizontal="left" vertical="top" wrapText="1"/>
    </xf>
    <xf numFmtId="0" fontId="84" fillId="0" borderId="12" xfId="2" applyFont="1" applyBorder="1" applyAlignment="1">
      <alignment horizontal="left" vertical="top" wrapText="1"/>
    </xf>
    <xf numFmtId="0" fontId="84" fillId="0" borderId="10" xfId="0" applyFont="1" applyBorder="1" applyAlignment="1">
      <alignment horizontal="center" vertical="top" wrapText="1"/>
    </xf>
    <xf numFmtId="0" fontId="84" fillId="0" borderId="12" xfId="0" applyFont="1" applyBorder="1" applyAlignment="1">
      <alignment horizontal="center" vertical="top" wrapText="1"/>
    </xf>
    <xf numFmtId="0" fontId="94" fillId="36" borderId="10" xfId="0" applyFont="1" applyFill="1" applyBorder="1" applyAlignment="1">
      <alignment horizontal="left"/>
    </xf>
    <xf numFmtId="0" fontId="94" fillId="36" borderId="11" xfId="0" applyFont="1" applyFill="1" applyBorder="1" applyAlignment="1">
      <alignment horizontal="left"/>
    </xf>
    <xf numFmtId="0" fontId="94" fillId="36" borderId="12" xfId="0" applyFont="1" applyFill="1" applyBorder="1" applyAlignment="1">
      <alignment horizontal="left"/>
    </xf>
    <xf numFmtId="174" fontId="83" fillId="36" borderId="1" xfId="0" applyNumberFormat="1" applyFont="1" applyFill="1" applyBorder="1" applyAlignment="1">
      <alignment horizontal="center" vertical="center" wrapText="1"/>
    </xf>
    <xf numFmtId="2" fontId="83" fillId="36" borderId="10" xfId="0" applyNumberFormat="1" applyFont="1" applyFill="1" applyBorder="1" applyAlignment="1">
      <alignment horizontal="center" vertical="center" wrapText="1"/>
    </xf>
    <xf numFmtId="2" fontId="83" fillId="36" borderId="12" xfId="0" applyNumberFormat="1" applyFont="1" applyFill="1" applyBorder="1" applyAlignment="1">
      <alignment horizontal="center" vertical="center" wrapText="1"/>
    </xf>
    <xf numFmtId="0" fontId="84" fillId="0" borderId="0" xfId="0" applyFont="1" applyAlignment="1">
      <alignment horizontal="left"/>
    </xf>
    <xf numFmtId="0" fontId="89" fillId="0" borderId="10" xfId="0" applyFont="1" applyBorder="1" applyAlignment="1">
      <alignment horizontal="left" vertical="top" wrapText="1"/>
    </xf>
    <xf numFmtId="0" fontId="89" fillId="0" borderId="12" xfId="0" applyFont="1" applyBorder="1" applyAlignment="1">
      <alignment horizontal="left" vertical="top" wrapText="1"/>
    </xf>
    <xf numFmtId="0" fontId="85" fillId="0" borderId="0" xfId="0" applyFont="1" applyAlignment="1">
      <alignment horizontal="left" wrapText="1"/>
    </xf>
    <xf numFmtId="0" fontId="83" fillId="36" borderId="8" xfId="0" applyFont="1" applyFill="1" applyBorder="1" applyAlignment="1">
      <alignment horizontal="center" vertical="center" wrapText="1"/>
    </xf>
    <xf numFmtId="3" fontId="94" fillId="36" borderId="10" xfId="0" applyNumberFormat="1" applyFont="1" applyFill="1" applyBorder="1" applyAlignment="1">
      <alignment horizontal="center" vertical="center" wrapText="1"/>
    </xf>
    <xf numFmtId="3" fontId="94" fillId="36" borderId="11" xfId="0" applyNumberFormat="1" applyFont="1" applyFill="1" applyBorder="1" applyAlignment="1">
      <alignment horizontal="center" vertical="center" wrapText="1"/>
    </xf>
    <xf numFmtId="3" fontId="94" fillId="36" borderId="12" xfId="0" applyNumberFormat="1" applyFont="1" applyFill="1" applyBorder="1" applyAlignment="1">
      <alignment horizontal="center" vertical="center" wrapText="1"/>
    </xf>
    <xf numFmtId="3" fontId="94" fillId="36" borderId="10" xfId="0" applyNumberFormat="1" applyFont="1" applyFill="1" applyBorder="1" applyAlignment="1">
      <alignment horizontal="left" vertical="center" wrapText="1"/>
    </xf>
    <xf numFmtId="3" fontId="94" fillId="36" borderId="11" xfId="0" applyNumberFormat="1" applyFont="1" applyFill="1" applyBorder="1" applyAlignment="1">
      <alignment horizontal="left" vertical="center" wrapText="1"/>
    </xf>
    <xf numFmtId="3" fontId="94" fillId="36" borderId="12" xfId="0" applyNumberFormat="1" applyFont="1" applyFill="1" applyBorder="1" applyAlignment="1">
      <alignment horizontal="left" vertical="center" wrapText="1"/>
    </xf>
    <xf numFmtId="3" fontId="83" fillId="36" borderId="10" xfId="0" applyNumberFormat="1" applyFont="1" applyFill="1" applyBorder="1" applyAlignment="1">
      <alignment horizontal="center" vertical="center" wrapText="1"/>
    </xf>
    <xf numFmtId="3" fontId="83" fillId="36" borderId="11" xfId="0" applyNumberFormat="1" applyFont="1" applyFill="1" applyBorder="1" applyAlignment="1">
      <alignment horizontal="center" vertical="center" wrapText="1"/>
    </xf>
    <xf numFmtId="3" fontId="83" fillId="36" borderId="12" xfId="0" applyNumberFormat="1" applyFont="1" applyFill="1" applyBorder="1" applyAlignment="1">
      <alignment horizontal="center" vertical="center" wrapText="1"/>
    </xf>
    <xf numFmtId="0" fontId="84" fillId="0" borderId="10" xfId="2" applyFont="1" applyBorder="1" applyAlignment="1">
      <alignment vertical="top" wrapText="1"/>
    </xf>
    <xf numFmtId="0" fontId="84" fillId="0" borderId="11" xfId="2" applyFont="1" applyBorder="1" applyAlignment="1">
      <alignment vertical="top" wrapText="1"/>
    </xf>
    <xf numFmtId="0" fontId="84" fillId="0" borderId="12" xfId="2" applyFont="1" applyBorder="1" applyAlignment="1">
      <alignment vertical="top" wrapText="1"/>
    </xf>
    <xf numFmtId="174" fontId="83" fillId="36" borderId="11" xfId="3" applyNumberFormat="1" applyFont="1" applyFill="1" applyBorder="1" applyAlignment="1">
      <alignment horizontal="center" vertical="top" wrapText="1"/>
    </xf>
    <xf numFmtId="174" fontId="83" fillId="36" borderId="12" xfId="3" applyNumberFormat="1" applyFont="1" applyFill="1" applyBorder="1" applyAlignment="1">
      <alignment horizontal="center" vertical="top" wrapText="1"/>
    </xf>
    <xf numFmtId="0" fontId="83" fillId="36" borderId="11" xfId="0" applyFont="1" applyFill="1" applyBorder="1" applyAlignment="1">
      <alignment horizontal="center" vertical="center" wrapText="1"/>
    </xf>
    <xf numFmtId="0" fontId="85" fillId="0" borderId="8" xfId="0" applyFont="1" applyBorder="1" applyAlignment="1">
      <alignment horizontal="left" vertical="center" wrapText="1"/>
    </xf>
    <xf numFmtId="0" fontId="85" fillId="0" borderId="0" xfId="4" applyFont="1" applyAlignment="1">
      <alignment horizontal="center" vertical="top" wrapText="1"/>
    </xf>
    <xf numFmtId="0" fontId="85" fillId="0" borderId="0" xfId="0" applyFont="1" applyAlignment="1">
      <alignment horizontal="justify"/>
    </xf>
    <xf numFmtId="0" fontId="85" fillId="0" borderId="10" xfId="0" quotePrefix="1" applyFont="1" applyBorder="1" applyAlignment="1">
      <alignment horizontal="left" vertical="top" wrapText="1"/>
    </xf>
    <xf numFmtId="0" fontId="85" fillId="0" borderId="12" xfId="0" quotePrefix="1" applyFont="1" applyBorder="1" applyAlignment="1">
      <alignment horizontal="left" vertical="top" wrapText="1"/>
    </xf>
    <xf numFmtId="0" fontId="83" fillId="36" borderId="10" xfId="0" applyFont="1" applyFill="1" applyBorder="1" applyAlignment="1">
      <alignment horizontal="center"/>
    </xf>
    <xf numFmtId="0" fontId="83" fillId="36" borderId="12" xfId="0" applyFont="1" applyFill="1" applyBorder="1" applyAlignment="1">
      <alignment horizontal="center"/>
    </xf>
    <xf numFmtId="0" fontId="84" fillId="0" borderId="0" xfId="0" applyFont="1" applyAlignment="1">
      <alignment horizontal="center"/>
    </xf>
    <xf numFmtId="0" fontId="84" fillId="0" borderId="0" xfId="0" applyFont="1" applyAlignment="1">
      <alignment horizontal="center" vertical="center" wrapText="1"/>
    </xf>
    <xf numFmtId="0" fontId="84" fillId="0" borderId="0" xfId="0" applyFont="1" applyAlignment="1">
      <alignment horizontal="left" vertical="top" wrapText="1"/>
    </xf>
    <xf numFmtId="0" fontId="84" fillId="0" borderId="0" xfId="0" applyFont="1" applyAlignment="1">
      <alignment horizontal="left" vertical="center" wrapText="1"/>
    </xf>
    <xf numFmtId="0" fontId="85" fillId="0" borderId="0" xfId="0" applyFont="1" applyAlignment="1">
      <alignment horizontal="justify" vertical="center" wrapText="1"/>
    </xf>
    <xf numFmtId="0" fontId="84" fillId="0" borderId="6" xfId="0" applyFont="1" applyBorder="1" applyAlignment="1">
      <alignment horizontal="center" vertical="center" wrapText="1"/>
    </xf>
    <xf numFmtId="2" fontId="84" fillId="0" borderId="8" xfId="0" applyNumberFormat="1" applyFont="1" applyBorder="1" applyAlignment="1">
      <alignment horizontal="center" vertical="center" wrapText="1"/>
    </xf>
    <xf numFmtId="0" fontId="83" fillId="36" borderId="10" xfId="0" applyFont="1" applyFill="1" applyBorder="1" applyAlignment="1">
      <alignment horizontal="left" vertical="center" wrapText="1"/>
    </xf>
    <xf numFmtId="0" fontId="83" fillId="36" borderId="12" xfId="0" applyFont="1" applyFill="1" applyBorder="1" applyAlignment="1">
      <alignment horizontal="left" vertical="center" wrapText="1"/>
    </xf>
    <xf numFmtId="0" fontId="85" fillId="0" borderId="11" xfId="0" applyFont="1" applyBorder="1" applyAlignment="1">
      <alignment horizontal="left"/>
    </xf>
    <xf numFmtId="0" fontId="89" fillId="0" borderId="0" xfId="0" applyFont="1" applyAlignment="1">
      <alignment horizontal="left"/>
    </xf>
    <xf numFmtId="2" fontId="83" fillId="36" borderId="13" xfId="0" applyNumberFormat="1" applyFont="1" applyFill="1" applyBorder="1" applyAlignment="1">
      <alignment horizontal="center" vertical="center" wrapText="1"/>
    </xf>
    <xf numFmtId="2" fontId="83" fillId="36" borderId="15" xfId="0" applyNumberFormat="1" applyFont="1" applyFill="1" applyBorder="1" applyAlignment="1">
      <alignment horizontal="center" vertical="center" wrapText="1"/>
    </xf>
    <xf numFmtId="2" fontId="83" fillId="36" borderId="8" xfId="0" applyNumberFormat="1" applyFont="1" applyFill="1" applyBorder="1" applyAlignment="1">
      <alignment horizontal="center" vertical="center" wrapText="1"/>
    </xf>
    <xf numFmtId="3" fontId="85" fillId="0" borderId="8" xfId="0" applyNumberFormat="1" applyFont="1" applyBorder="1" applyAlignment="1">
      <alignment horizontal="center" vertical="center" wrapText="1"/>
    </xf>
    <xf numFmtId="174" fontId="83" fillId="36" borderId="8" xfId="0" applyNumberFormat="1" applyFont="1" applyFill="1" applyBorder="1" applyAlignment="1">
      <alignment horizontal="center" vertical="center" wrapText="1"/>
    </xf>
    <xf numFmtId="174" fontId="68" fillId="0" borderId="10" xfId="0" applyNumberFormat="1" applyFont="1" applyBorder="1" applyAlignment="1">
      <alignment horizontal="center" vertical="center" wrapText="1"/>
    </xf>
    <xf numFmtId="174" fontId="68" fillId="0" borderId="11" xfId="0" applyNumberFormat="1" applyFont="1" applyBorder="1" applyAlignment="1">
      <alignment horizontal="center" vertical="center" wrapText="1"/>
    </xf>
    <xf numFmtId="174" fontId="68" fillId="0" borderId="12" xfId="0" applyNumberFormat="1" applyFont="1" applyBorder="1" applyAlignment="1">
      <alignment horizontal="center" vertical="center" wrapText="1"/>
    </xf>
    <xf numFmtId="169" fontId="85" fillId="0" borderId="10" xfId="3" applyNumberFormat="1" applyFont="1" applyFill="1" applyBorder="1" applyAlignment="1">
      <alignment horizontal="left" vertical="center" wrapText="1"/>
    </xf>
    <xf numFmtId="169" fontId="85" fillId="0" borderId="12" xfId="3" applyNumberFormat="1" applyFont="1" applyFill="1" applyBorder="1" applyAlignment="1">
      <alignment horizontal="left" vertical="center" wrapText="1"/>
    </xf>
    <xf numFmtId="0" fontId="89" fillId="0" borderId="10" xfId="0" applyFont="1" applyBorder="1" applyAlignment="1">
      <alignment horizontal="left"/>
    </xf>
    <xf numFmtId="0" fontId="89" fillId="0" borderId="12" xfId="0" applyFont="1" applyBorder="1" applyAlignment="1">
      <alignment horizontal="left"/>
    </xf>
    <xf numFmtId="0" fontId="83" fillId="36" borderId="8" xfId="0" applyFont="1" applyFill="1" applyBorder="1" applyAlignment="1">
      <alignment horizontal="center" vertical="center"/>
    </xf>
    <xf numFmtId="2" fontId="83" fillId="36" borderId="11" xfId="0" applyNumberFormat="1" applyFont="1" applyFill="1" applyBorder="1" applyAlignment="1">
      <alignment horizontal="center" vertical="center" wrapText="1"/>
    </xf>
    <xf numFmtId="0" fontId="83" fillId="36" borderId="8" xfId="0" applyFont="1" applyFill="1" applyBorder="1" applyAlignment="1">
      <alignment horizontal="center" vertical="top" wrapText="1"/>
    </xf>
    <xf numFmtId="0" fontId="84" fillId="0" borderId="8" xfId="0" applyFont="1" applyBorder="1" applyAlignment="1">
      <alignment horizontal="left"/>
    </xf>
    <xf numFmtId="0" fontId="84" fillId="0" borderId="11" xfId="0" applyFont="1" applyBorder="1" applyAlignment="1">
      <alignment horizontal="left"/>
    </xf>
    <xf numFmtId="0" fontId="83" fillId="36" borderId="9" xfId="0" applyFont="1" applyFill="1" applyBorder="1" applyAlignment="1">
      <alignment horizontal="center" vertical="center"/>
    </xf>
    <xf numFmtId="0" fontId="83" fillId="36" borderId="24" xfId="0" applyFont="1" applyFill="1" applyBorder="1" applyAlignment="1">
      <alignment horizontal="center" vertical="center"/>
    </xf>
    <xf numFmtId="0" fontId="83" fillId="36" borderId="25" xfId="0" applyFont="1" applyFill="1" applyBorder="1" applyAlignment="1">
      <alignment horizontal="center" vertical="center"/>
    </xf>
    <xf numFmtId="0" fontId="83" fillId="36" borderId="26" xfId="0" applyFont="1" applyFill="1" applyBorder="1" applyAlignment="1">
      <alignment horizontal="center" vertical="center"/>
    </xf>
    <xf numFmtId="0" fontId="83" fillId="36" borderId="11" xfId="0" applyFont="1" applyFill="1" applyBorder="1" applyAlignment="1">
      <alignment horizontal="center"/>
    </xf>
    <xf numFmtId="0" fontId="97" fillId="36" borderId="10" xfId="0" applyFont="1" applyFill="1" applyBorder="1" applyAlignment="1">
      <alignment horizontal="center" vertical="center" wrapText="1"/>
    </xf>
    <xf numFmtId="0" fontId="97" fillId="36" borderId="11" xfId="0" applyFont="1" applyFill="1" applyBorder="1" applyAlignment="1">
      <alignment horizontal="center" vertical="center" wrapText="1"/>
    </xf>
    <xf numFmtId="0" fontId="97" fillId="36" borderId="12" xfId="0" applyFont="1" applyFill="1" applyBorder="1" applyAlignment="1">
      <alignment horizontal="center" vertical="center" wrapText="1"/>
    </xf>
    <xf numFmtId="0" fontId="83" fillId="36" borderId="24" xfId="0" applyFont="1" applyFill="1" applyBorder="1" applyAlignment="1">
      <alignment horizontal="center" vertical="center" wrapText="1"/>
    </xf>
    <xf numFmtId="0" fontId="83" fillId="36" borderId="26" xfId="0" applyFont="1" applyFill="1" applyBorder="1" applyAlignment="1">
      <alignment horizontal="center" vertical="center" wrapText="1"/>
    </xf>
    <xf numFmtId="0" fontId="85" fillId="0" borderId="10" xfId="0" applyFont="1" applyBorder="1" applyAlignment="1">
      <alignment horizontal="center" vertical="top" wrapText="1"/>
    </xf>
    <xf numFmtId="0" fontId="85" fillId="0" borderId="12" xfId="0" applyFont="1" applyBorder="1" applyAlignment="1">
      <alignment horizontal="center" vertical="top" wrapText="1"/>
    </xf>
    <xf numFmtId="0" fontId="133" fillId="36" borderId="8" xfId="0" applyFont="1" applyFill="1" applyBorder="1" applyAlignment="1">
      <alignment horizontal="center" vertical="center" wrapText="1"/>
    </xf>
    <xf numFmtId="0" fontId="96" fillId="0" borderId="8" xfId="0" applyFont="1" applyBorder="1" applyAlignment="1">
      <alignment horizontal="left" vertical="center" wrapText="1"/>
    </xf>
    <xf numFmtId="0" fontId="100" fillId="0" borderId="10" xfId="0" applyFont="1" applyBorder="1" applyAlignment="1">
      <alignment horizontal="left" vertical="center"/>
    </xf>
    <xf numFmtId="0" fontId="100" fillId="0" borderId="12" xfId="0" applyFont="1" applyBorder="1" applyAlignment="1">
      <alignment horizontal="left" vertical="center"/>
    </xf>
    <xf numFmtId="0" fontId="97" fillId="36" borderId="8" xfId="0" applyFont="1" applyFill="1" applyBorder="1" applyAlignment="1">
      <alignment horizontal="center" vertical="center" wrapText="1"/>
    </xf>
    <xf numFmtId="3" fontId="85" fillId="0" borderId="10" xfId="0" applyNumberFormat="1" applyFont="1" applyBorder="1" applyAlignment="1">
      <alignment horizontal="left"/>
    </xf>
    <xf numFmtId="3" fontId="85" fillId="0" borderId="12" xfId="0" applyNumberFormat="1" applyFont="1" applyBorder="1" applyAlignment="1">
      <alignment horizontal="left"/>
    </xf>
    <xf numFmtId="0" fontId="83" fillId="36" borderId="9" xfId="598" applyFont="1" applyFill="1" applyBorder="1" applyAlignment="1">
      <alignment horizontal="center" vertical="center" wrapText="1"/>
    </xf>
    <xf numFmtId="0" fontId="83" fillId="36" borderId="24" xfId="598" applyFont="1" applyFill="1" applyBorder="1" applyAlignment="1">
      <alignment horizontal="center" vertical="center" wrapText="1"/>
    </xf>
    <xf numFmtId="0" fontId="83" fillId="36" borderId="25" xfId="598" applyFont="1" applyFill="1" applyBorder="1" applyAlignment="1">
      <alignment horizontal="center" vertical="center" wrapText="1"/>
    </xf>
    <xf numFmtId="0" fontId="83" fillId="36" borderId="26" xfId="598" applyFont="1" applyFill="1" applyBorder="1" applyAlignment="1">
      <alignment horizontal="center" vertical="center" wrapText="1"/>
    </xf>
    <xf numFmtId="0" fontId="85" fillId="0" borderId="49" xfId="0" applyFont="1" applyBorder="1" applyAlignment="1">
      <alignment horizontal="left" vertical="center" wrapText="1"/>
    </xf>
    <xf numFmtId="0" fontId="85" fillId="0" borderId="50" xfId="0" applyFont="1" applyBorder="1" applyAlignment="1">
      <alignment horizontal="left" vertical="center" wrapText="1"/>
    </xf>
    <xf numFmtId="0" fontId="101" fillId="0" borderId="8" xfId="598" applyFont="1" applyBorder="1" applyAlignment="1">
      <alignment horizontal="left"/>
    </xf>
    <xf numFmtId="0" fontId="69" fillId="0" borderId="8" xfId="0" applyFont="1" applyBorder="1" applyAlignment="1">
      <alignment horizontal="left"/>
    </xf>
    <xf numFmtId="3" fontId="85" fillId="0" borderId="3" xfId="0" applyNumberFormat="1" applyFont="1" applyBorder="1"/>
    <xf numFmtId="3" fontId="84" fillId="0" borderId="8" xfId="0" applyNumberFormat="1" applyFont="1" applyBorder="1" applyAlignment="1">
      <alignment horizontal="right" vertical="top" wrapText="1"/>
    </xf>
    <xf numFmtId="3" fontId="85" fillId="0" borderId="8" xfId="0" applyNumberFormat="1" applyFont="1" applyBorder="1" applyAlignment="1">
      <alignment horizontal="right" vertical="top" wrapText="1"/>
    </xf>
    <xf numFmtId="3" fontId="69" fillId="0" borderId="8" xfId="0" applyNumberFormat="1" applyFont="1" applyBorder="1" applyAlignment="1">
      <alignment horizontal="right" vertical="top" wrapText="1"/>
    </xf>
  </cellXfs>
  <cellStyles count="25305">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Calculation" xfId="11532" xr:uid="{00000000-0005-0000-0000-00001B000000}"/>
    <cellStyle name="Calculation 2" xfId="12649" xr:uid="{E3FA5227-3846-430F-B173-58A9F2E5188E}"/>
    <cellStyle name="Calculation 2 2" xfId="24483" xr:uid="{7BE6F94F-E3D2-465D-8537-298846DC862E}"/>
    <cellStyle name="Calculation 2 3" xfId="24679" xr:uid="{59E04065-758B-4BA2-AAC5-B6F85F462D6B}"/>
    <cellStyle name="Calculation 2 4" xfId="24662" xr:uid="{EB145D90-71C4-4FE0-84A6-DEC3CF400CE6}"/>
    <cellStyle name="Calculation 3" xfId="12676" xr:uid="{E02F3815-D5F1-41E9-959B-C31583FDE67E}"/>
    <cellStyle name="Calculation 3 2" xfId="24510" xr:uid="{64EA87AB-4400-443D-947C-BEE132A9C473}"/>
    <cellStyle name="Calculation 3 3" xfId="24699" xr:uid="{3B813CBA-0ECC-43F0-983C-B3F8C7FD0EDD}"/>
    <cellStyle name="Calculation 3 4" xfId="24675" xr:uid="{5BEB63ED-D61B-4804-998D-FF4EC804DD1D}"/>
    <cellStyle name="Calculation 4" xfId="23970" xr:uid="{12A66742-287E-4063-AFB1-05635AE95052}"/>
    <cellStyle name="Calculation 5" xfId="24631" xr:uid="{4D04014E-84E2-462D-8880-CE3A837827D3}"/>
    <cellStyle name="Calculation 6" xfId="24627" xr:uid="{8FE24C35-5819-41BE-964D-B08F92881810}"/>
    <cellStyle name="Calculation 7" xfId="25188" xr:uid="{F8094A30-C704-4869-A0BB-26CEA0CEA9A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2" xfId="11538" xr:uid="{00000000-0005-0000-0000-000022000000}"/>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4" xfId="23972" xr:uid="{0A572A99-9A37-4ED5-A945-8685F1F8C9EE}"/>
    <cellStyle name="Comma 10 2 5" xfId="25190" xr:uid="{9AE32A03-C45E-47E7-80F2-CCFB1B2D3350}"/>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5" xfId="23971" xr:uid="{66592CAB-AD89-474A-B939-A6DEDFF52D66}"/>
    <cellStyle name="Comma 10 6" xfId="25189" xr:uid="{ED64D4C9-C904-4EFE-803B-7DB3831B9E0E}"/>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2" xfId="1710" xr:uid="{00000000-0005-0000-0000-00001A000000}"/>
    <cellStyle name="Comma 2 2 2 2 2" xfId="3634" xr:uid="{00000000-0005-0000-0000-00001A000000}"/>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3" xfId="5586" xr:uid="{00000000-0005-0000-0000-00001A000000}"/>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3" xfId="2190" xr:uid="{00000000-0005-0000-0000-00001A000000}"/>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4" xfId="2673" xr:uid="{00000000-0005-0000-0000-00001A000000}"/>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5" xfId="1231" xr:uid="{00000000-0005-0000-0000-00001A000000}"/>
    <cellStyle name="Comma 2 2 2 5 2" xfId="13708" xr:uid="{92A6625C-6D10-4ECC-9A9D-A782EC1F5485}"/>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3" xfId="1697" xr:uid="{00000000-0005-0000-0000-000019000000}"/>
    <cellStyle name="Comma 2 2 3 2" xfId="3621" xr:uid="{00000000-0005-0000-0000-000019000000}"/>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3" xfId="5573" xr:uid="{00000000-0005-0000-0000-000019000000}"/>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5" xfId="2660" xr:uid="{00000000-0005-0000-0000-000019000000}"/>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6" xfId="1218" xr:uid="{00000000-0005-0000-0000-000019000000}"/>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7" xfId="3142" xr:uid="{00000000-0005-0000-0000-000019000000}"/>
    <cellStyle name="Comma 2 2 7 2" xfId="15616" xr:uid="{FBF6A9C9-30E9-41B3-9EBA-67A78BC988C2}"/>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Énfasis1" xfId="465" builtinId="29" customBuiltin="1"/>
    <cellStyle name="Énfasis1 2" xfId="633" xr:uid="{00000000-0005-0000-0000-00009A020000}"/>
    <cellStyle name="Énfasis2" xfId="468" builtinId="33" customBuiltin="1"/>
    <cellStyle name="Énfasis2 2" xfId="637" xr:uid="{00000000-0005-0000-0000-00009B020000}"/>
    <cellStyle name="Énfasis3" xfId="471" builtinId="37" customBuiltin="1"/>
    <cellStyle name="Énfasis3 2" xfId="641" xr:uid="{00000000-0005-0000-0000-00009C020000}"/>
    <cellStyle name="Énfasis4" xfId="474" builtinId="41" customBuiltin="1"/>
    <cellStyle name="Énfasis4 2" xfId="645" xr:uid="{00000000-0005-0000-0000-00009D020000}"/>
    <cellStyle name="Énfasis5" xfId="477" builtinId="45" customBuiltin="1"/>
    <cellStyle name="Énfasis5 2" xfId="649" xr:uid="{00000000-0005-0000-0000-00009E020000}"/>
    <cellStyle name="Énfasis6" xfId="480" builtinId="49" customBuiltin="1"/>
    <cellStyle name="Énfasis6 2" xfId="653" xr:uid="{00000000-0005-0000-0000-00009F020000}"/>
    <cellStyle name="Entrada" xfId="456" builtinId="20" customBuiltin="1"/>
    <cellStyle name="Entrada 2" xfId="624" xr:uid="{00000000-0005-0000-0000-0000A0020000}"/>
    <cellStyle name="Entrada 2 2" xfId="11542" xr:uid="{00000000-0005-0000-0000-000029000000}"/>
    <cellStyle name="Entrada 2 2 2" xfId="12652" xr:uid="{531FBA78-F591-4266-A23E-04F2E228A5F4}"/>
    <cellStyle name="Entrada 2 2 2 2" xfId="24486" xr:uid="{9FB6E232-6860-4DF7-A4D0-859CE0D64B6F}"/>
    <cellStyle name="Entrada 2 2 2 3" xfId="24680" xr:uid="{E200B7E7-4887-46CD-AE34-BD5E53CF4FDD}"/>
    <cellStyle name="Entrada 2 2 2 4" xfId="24654" xr:uid="{F467F24B-D38B-48A4-9DC4-0CFB368D61D7}"/>
    <cellStyle name="Entrada 2 2 3" xfId="12672" xr:uid="{F316E447-99E0-4D34-BAED-12E12D47BF9D}"/>
    <cellStyle name="Entrada 2 2 3 2" xfId="24506" xr:uid="{6023AEDA-568F-4FB8-9227-6BF925ECFC81}"/>
    <cellStyle name="Entrada 2 2 3 3" xfId="24695" xr:uid="{8E9B2A5A-C752-49B7-ADFF-8F870FD588A8}"/>
    <cellStyle name="Entrada 2 2 3 4" xfId="24664" xr:uid="{137FC3FE-6478-4BB4-9E42-14DA0A5D11B9}"/>
    <cellStyle name="Entrada 2 2 4" xfId="23973" xr:uid="{B613CD1B-EE17-48D7-AB6F-519852F78B2C}"/>
    <cellStyle name="Entrada 2 2 5" xfId="24632" xr:uid="{641AF056-D2E0-49F9-BAD4-932E5BFF6DC8}"/>
    <cellStyle name="Entrada 2 2 6" xfId="24616" xr:uid="{4D4B4F94-2676-44BF-BE89-2220C4CC4127}"/>
    <cellStyle name="Entrada 2 2 7" xfId="25191" xr:uid="{1953B114-DC01-4F46-A764-3B1AB9B669EC}"/>
    <cellStyle name="Entrada 3" xfId="11553" xr:uid="{00000000-0005-0000-0000-000028000000}"/>
    <cellStyle name="Entrada 3 2" xfId="12653" xr:uid="{7B5F80A7-EEB8-450C-9115-70FEDD7190FE}"/>
    <cellStyle name="Entrada 3 2 2" xfId="24487" xr:uid="{82A5D106-0D91-4147-B10C-E6DB4469A0E1}"/>
    <cellStyle name="Entrada 3 2 3" xfId="24681" xr:uid="{BBC4DF82-9F6B-4BC0-BC13-C6190D70D424}"/>
    <cellStyle name="Entrada 3 2 4" xfId="24659" xr:uid="{0421136A-8623-4306-9AF4-764E180C1AC4}"/>
    <cellStyle name="Entrada 3 3" xfId="12524" xr:uid="{A640BF02-B460-47F2-B598-AE7EDE91A534}"/>
    <cellStyle name="Entrada 3 3 2" xfId="24358" xr:uid="{854B18D5-D3C6-4B0E-B80D-EA466ED73434}"/>
    <cellStyle name="Entrada 3 3 3" xfId="24677" xr:uid="{C6A7AE33-2D5B-47DA-BE5F-3BAE3407AC5F}"/>
    <cellStyle name="Entrada 3 3 4" xfId="24652" xr:uid="{FD9D81C9-2B90-4090-921A-95297B9DD7F2}"/>
    <cellStyle name="Entrada 3 4" xfId="23974" xr:uid="{985A3631-E4F2-46B4-B727-793B09F282A3}"/>
    <cellStyle name="Entrada 3 5" xfId="24633" xr:uid="{75319B48-32BC-4581-B36F-C14E4D696291}"/>
    <cellStyle name="Entrada 3 6" xfId="24618" xr:uid="{E21A50E6-C3FA-4F3C-9B63-ACC0ABD83223}"/>
    <cellStyle name="Entrada 3 7" xfId="25192" xr:uid="{421004E2-3BC7-4EBB-8AD7-AC7740B66158}"/>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put 2" xfId="11554" xr:uid="{00000000-0005-0000-0000-000032000000}"/>
    <cellStyle name="Input 2 2" xfId="12654" xr:uid="{3E57D56D-622C-4AF0-9562-46C721774804}"/>
    <cellStyle name="Input 2 2 2" xfId="24488" xr:uid="{5DE6BA86-E533-4DFB-92EB-40C6985CD54E}"/>
    <cellStyle name="Input 2 2 3" xfId="24682" xr:uid="{198F8227-B2C9-4E42-A679-6899721C7744}"/>
    <cellStyle name="Input 2 2 4" xfId="24674" xr:uid="{26BBE76B-264D-44C3-8CC7-86257783793A}"/>
    <cellStyle name="Input 2 3" xfId="12680" xr:uid="{D775A066-1B76-4EBD-B0E1-B97D14B6D5C2}"/>
    <cellStyle name="Input 2 3 2" xfId="24514" xr:uid="{92C08805-AAAC-4AE2-9729-4CC9578BBD3E}"/>
    <cellStyle name="Input 2 3 3" xfId="24703" xr:uid="{A7A95566-1968-46F0-A4A0-0DE3DCE9FBC2}"/>
    <cellStyle name="Input 2 3 4" xfId="24651" xr:uid="{0A375C06-F542-4C6F-940A-FE3E70DD1F9E}"/>
    <cellStyle name="Input 2 4" xfId="23975" xr:uid="{49F80795-743A-422D-8ACA-63AB49DD14C2}"/>
    <cellStyle name="Input 2 5" xfId="24634" xr:uid="{4948362D-1B0D-4C93-9CEF-E4C17A6E093E}"/>
    <cellStyle name="Input 2 6" xfId="24615" xr:uid="{A0F395E0-2DA5-4316-A149-C2D04E170D02}"/>
    <cellStyle name="Input 2 7" xfId="25193" xr:uid="{960353BA-BE0D-419C-9D1E-D6166A4BF94A}"/>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2" xfId="12693" xr:uid="{B30BA391-0C20-45CB-8DBA-BFEC969FB94B}"/>
    <cellStyle name="Millares [0] 18 2 2" xfId="24526" xr:uid="{4F07137C-CB9A-4C26-A47D-8D82451151F9}"/>
    <cellStyle name="Millares [0] 18 3" xfId="13311" xr:uid="{6038F6F5-219F-4D42-987C-8622B3A901E1}"/>
    <cellStyle name="Millares [0] 18 4" xfId="25217" xr:uid="{E4AD11EA-C3A5-4ABD-9B19-7DD122618F21}"/>
    <cellStyle name="Millares [0] 19" xfId="2758" xr:uid="{00000000-0005-0000-0000-0000FC0A0000}"/>
    <cellStyle name="Millares [0] 19 2" xfId="15232" xr:uid="{365875E0-7F6D-461D-AE73-D012785C5D5F}"/>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1" xfId="842" xr:uid="{00000000-0005-0000-0000-000005000000}"/>
    <cellStyle name="Millares [0] 2 2 11 2" xfId="13319" xr:uid="{C0D09F3E-4856-4771-A5E8-B67514DA6B01}"/>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3" xfId="2032" xr:uid="{00000000-0005-0000-0000-000005000000}"/>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2" xfId="1701" xr:uid="{00000000-0005-0000-0000-00003000000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3" xfId="1980" xr:uid="{00000000-0005-0000-0000-000005000000}"/>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2" xfId="1672" xr:uid="{00000000-0005-0000-0000-00000B000000}"/>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2" xfId="1688" xr:uid="{00000000-0005-0000-0000-00002F000000}"/>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2" xfId="3726" xr:uid="{00000000-0005-0000-0000-000005000000}"/>
    <cellStyle name="Millares [0] 2 2 9 2 2" xfId="16200" xr:uid="{5166F378-63D0-4544-95EA-26B330E583AD}"/>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2" xfId="1524" xr:uid="{00000000-0005-0000-0000-000005000000}"/>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1" xfId="6637" xr:uid="{00000000-0005-0000-0000-0000211A0000}"/>
    <cellStyle name="Millares [0] 21 2" xfId="19108" xr:uid="{482D2988-B3C1-47F1-8CF0-BA8E2D1C56E2}"/>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3" xfId="2153" xr:uid="{00000000-0005-0000-0000-000011000000}"/>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2" xfId="1702" xr:uid="{00000000-0005-0000-0000-000032000000}"/>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2" xfId="1545" xr:uid="{00000000-0005-0000-0000-000072000000}"/>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2" xfId="1493" xr:uid="{00000000-0005-0000-0000-000072000000}"/>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9" xfId="835" xr:uid="{00000000-0005-0000-0000-000072000000}"/>
    <cellStyle name="Millares [0] 3 9 2" xfId="13312" xr:uid="{0E8FCB3A-4DFD-42B8-BAD7-F628F69AB535}"/>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2" xfId="1546" xr:uid="{00000000-0005-0000-0000-000074000000}"/>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3" xfId="1494" xr:uid="{00000000-0005-0000-0000-000074000000}"/>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3" xfId="1544" xr:uid="{00000000-0005-0000-0000-00009800000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6" xfId="1846" xr:uid="{00000000-0005-0000-0000-000098000000}"/>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2" xfId="781" xr:uid="{54224E3D-FDB0-4231-831A-99184D54135B}"/>
    <cellStyle name="Millares [0] 6 2 3" xfId="1571" xr:uid="{00000000-0005-0000-0000-0000CB000000}"/>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2" xfId="812" xr:uid="{00000000-0005-0000-0000-000006000000}"/>
    <cellStyle name="Millares 10 12 2" xfId="13289" xr:uid="{34B68C61-D415-47F8-A4E3-C10DFCF17D94}"/>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9" xfId="778" xr:uid="{EA6C5285-A06F-41D4-B2EF-45393673F66B}"/>
    <cellStyle name="Millares 11" xfId="25" xr:uid="{00000000-0005-0000-0000-000008000000}"/>
    <cellStyle name="Millares 11 10" xfId="2259" xr:uid="{00000000-0005-0000-0000-000008000000}"/>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1" xfId="817" xr:uid="{00000000-0005-0000-0000-000008000000}"/>
    <cellStyle name="Millares 11 11 2" xfId="13294" xr:uid="{999D6037-9023-40E2-B241-A04D61FFDDD9}"/>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1" xfId="780" xr:uid="{E27C65A4-F3B2-4B5F-B0D6-2DDE790D279E}"/>
    <cellStyle name="Millares 12" xfId="26" xr:uid="{00000000-0005-0000-0000-000009000000}"/>
    <cellStyle name="Millares 12 10" xfId="2260" xr:uid="{00000000-0005-0000-0000-000009000000}"/>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1" xfId="818" xr:uid="{00000000-0005-0000-0000-000009000000}"/>
    <cellStyle name="Millares 12 11 2" xfId="13295" xr:uid="{AA30D0D2-FF7D-40DA-B2EF-A5A0F76FA39B}"/>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3" xfId="27" xr:uid="{00000000-0005-0000-0000-00000A000000}"/>
    <cellStyle name="Millares 13 10" xfId="2261" xr:uid="{00000000-0005-0000-0000-00000A000000}"/>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1" xfId="819" xr:uid="{00000000-0005-0000-0000-00000A000000}"/>
    <cellStyle name="Millares 13 11 2" xfId="13296" xr:uid="{3CDB912B-3201-4A7E-9560-B8150773E5A5}"/>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2" xfId="1699" xr:uid="{00000000-0005-0000-0000-000039000000}"/>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1" xfId="71" xr:uid="{00000000-0005-0000-0000-000073000000}"/>
    <cellStyle name="Millares 21 2" xfId="102" xr:uid="{00000000-0005-0000-0000-000074000000}"/>
    <cellStyle name="Millares 21 2 2" xfId="4774" xr:uid="{FC47CED4-C6A8-47F9-AB83-6158AA562622}"/>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3" xfId="1369" xr:uid="{00000000-0005-0000-0000-00007B000000}"/>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2" xfId="1519" xr:uid="{00000000-0005-0000-0000-000097000000}"/>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2" xfId="1542" xr:uid="{00000000-0005-0000-0000-0000CA000000}"/>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2" xfId="1765" xr:uid="{EE7D2D58-EDEC-4DB7-A2AF-6393C3779ECA}"/>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2" xfId="1766" xr:uid="{CD0F566B-933C-4887-B822-838D648F5053}"/>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2" xfId="1580" xr:uid="{00000000-0005-0000-0000-0000F5000000}"/>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2" xfId="3230" xr:uid="{00000000-0005-0000-0000-000014000000}"/>
    <cellStyle name="Millares 3 10 2 2" xfId="15704" xr:uid="{32AFA62D-0754-48C9-B320-A6E6AF3C0136}"/>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2" xfId="827" xr:uid="{00000000-0005-0000-0000-000015000000}"/>
    <cellStyle name="Millares 4 12 2" xfId="13304" xr:uid="{A18FD6DD-83B0-4B09-AAD3-93148A71062B}"/>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2" xfId="3258" xr:uid="{00000000-0005-0000-0000-000015000000}"/>
    <cellStyle name="Millares 4 2 5 2 2" xfId="15732" xr:uid="{4902796A-2F9D-4E09-A7FC-CF888AF4012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8" xfId="854" xr:uid="{00000000-0005-0000-0000-000015000000}"/>
    <cellStyle name="Millares 4 2 8 2" xfId="13331" xr:uid="{3BC2084A-1388-49FB-A5EB-EDD990B1D525}"/>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2" xfId="3231" xr:uid="{00000000-0005-0000-0000-000015000000}"/>
    <cellStyle name="Millares 4 9 2 2" xfId="15705" xr:uid="{F2E2330E-7511-484F-97C4-661ADC29DF91}"/>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2" xfId="813" xr:uid="{00000000-0005-0000-0000-000017000000}"/>
    <cellStyle name="Millares 6 12 2" xfId="13290" xr:uid="{C7FBE7E1-13C1-4D87-B515-EB6E470E6DBC}"/>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2" xfId="829" xr:uid="{00000000-0005-0000-0000-000018000000}"/>
    <cellStyle name="Millares 6 2 12 2" xfId="13306" xr:uid="{E4940828-F04E-47CE-BE15-1A81E662485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2" xfId="12080" xr:uid="{00000000-0005-0000-0000-00005C050000}"/>
    <cellStyle name="Millares 66 2 2" xfId="23997" xr:uid="{B80AFD3E-E0D5-4125-AC56-5ED5D0BDB092}"/>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7" xfId="3090" xr:uid="{00000000-0005-0000-0000-00003A120000}"/>
    <cellStyle name="Millares 67 2" xfId="12076" xr:uid="{00000000-0005-0000-0000-0000BB050000}"/>
    <cellStyle name="Millares 67 2 2" xfId="23996" xr:uid="{70F58B84-E072-46A8-8A0B-9B9C0AC206B3}"/>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8" xfId="4654" xr:uid="{00000000-0005-0000-0000-00003B120000}"/>
    <cellStyle name="Millares 68 2" xfId="11667" xr:uid="{00000000-0005-0000-0000-0000BD050000}"/>
    <cellStyle name="Millares 68 2 2" xfId="23992" xr:uid="{574DE43C-E2D8-4ED7-839C-AC18D454AC67}"/>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9" xfId="4656" xr:uid="{00000000-0005-0000-0000-00003C120000}"/>
    <cellStyle name="Millares 69 2" xfId="12152" xr:uid="{00000000-0005-0000-0000-0000BF050000}"/>
    <cellStyle name="Millares 69 2 2" xfId="23998" xr:uid="{C00CA90F-A39C-4A27-9D51-97D0E169BFED}"/>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7" xfId="38" xr:uid="{00000000-0005-0000-0000-000019000000}"/>
    <cellStyle name="Millares 7 10" xfId="2272" xr:uid="{00000000-0005-0000-0000-000019000000}"/>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1" xfId="830" xr:uid="{00000000-0005-0000-0000-000019000000}"/>
    <cellStyle name="Millares 7 11 2" xfId="13307" xr:uid="{C28A83E8-65F4-4FF2-86A0-98CA92DD9AFE}"/>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2" xfId="3261" xr:uid="{00000000-0005-0000-0000-000019000000}"/>
    <cellStyle name="Millares 7 2 5 2 2" xfId="15735" xr:uid="{E91C7C7F-4749-4FC2-BC59-9D8DB3658ABB}"/>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2" xfId="12154" xr:uid="{00000000-0005-0000-0000-0000C1050000}"/>
    <cellStyle name="Millares 70 2 2" xfId="23999" xr:uid="{A808C9D2-9F46-4761-A8A1-AB1EBC87A9AB}"/>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1" xfId="4657" xr:uid="{00000000-0005-0000-0000-00003E120000}"/>
    <cellStyle name="Millares 71 2" xfId="12156" xr:uid="{00000000-0005-0000-0000-0000C3050000}"/>
    <cellStyle name="Millares 71 2 2" xfId="24000" xr:uid="{9AD4C371-F9EE-4B61-9681-4D5B20E3E209}"/>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3" xfId="17505" xr:uid="{DB78D1A5-DE2A-4F71-9B67-6A25F7BCF51C}"/>
    <cellStyle name="Millares 76" xfId="6610" xr:uid="{00000000-0005-0000-0000-0000DE190000}"/>
    <cellStyle name="Millares 76 2" xfId="19082" xr:uid="{A4729BF0-4DD7-43D4-B97B-D50E768597F7}"/>
    <cellStyle name="Millares 77" xfId="6611" xr:uid="{00000000-0005-0000-0000-0000DF190000}"/>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1" xfId="831" xr:uid="{00000000-0005-0000-0000-00001A000000}"/>
    <cellStyle name="Millares 8 11 2" xfId="13308" xr:uid="{002F4F34-F678-4038-A0F7-C0B73D1B80E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1" xfId="832" xr:uid="{00000000-0005-0000-0000-00001B000000}"/>
    <cellStyle name="Millares 9 11 2" xfId="13309" xr:uid="{C5F46FF4-2222-4F1C-91E1-0CF551B490E7}"/>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4" xfId="11666" xr:uid="{00000000-0005-0000-0000-000059050000}"/>
    <cellStyle name="Normal 34 2" xfId="11662" xr:uid="{00000000-0005-0000-0000-000024000000}"/>
    <cellStyle name="Normal 34 3" xfId="12094" xr:uid="{00000000-0005-0000-0000-000023000000}"/>
    <cellStyle name="Normal 35" xfId="11710" xr:uid="{00000000-0005-0000-0000-00005B050000}"/>
    <cellStyle name="Normal 35 2" xfId="12087" xr:uid="{00000000-0005-0000-0000-000025000000}"/>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1" xfId="12153" xr:uid="{00000000-0005-0000-0000-0000C2050000}"/>
    <cellStyle name="Normal 92" xfId="12155" xr:uid="{00000000-0005-0000-0000-0000C4050000}"/>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1" xfId="525" xr:uid="{00000000-0005-0000-0000-000087000000}"/>
    <cellStyle name="Normal 986" xfId="522" xr:uid="{00000000-0005-0000-0000-000088000000}"/>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2" xfId="11997" xr:uid="{00000000-0005-0000-0000-0000B0010000}"/>
    <cellStyle name="Notas 3 2 3" xfId="12667" xr:uid="{13386D0C-BB6C-4994-B67D-36439FA80B6C}"/>
    <cellStyle name="Notas 3 2 3 2" xfId="24501" xr:uid="{A804F6A6-416F-4ACC-8CA9-3D0E108C29BF}"/>
    <cellStyle name="Notas 3 2 3 3" xfId="24691" xr:uid="{D02F39F6-22EC-48CF-A937-A6B758B27E0F}"/>
    <cellStyle name="Notas 3 2 3 4" xfId="24667" xr:uid="{F2E682C9-0A7D-498E-BE6F-B927E95E153C}"/>
    <cellStyle name="Notas 3 2 4" xfId="12681" xr:uid="{8570AF73-7DD2-4212-ADBE-E2FC5ACA14D7}"/>
    <cellStyle name="Notas 3 2 4 2" xfId="24515" xr:uid="{55E60C1E-DD66-4A40-A0D0-FC75E225B29E}"/>
    <cellStyle name="Notas 3 2 4 3" xfId="24704" xr:uid="{CB35BC78-C232-4878-AB18-621746C1F340}"/>
    <cellStyle name="Notas 3 2 4 4" xfId="24657" xr:uid="{7DA3E826-D3EF-4885-B277-2BCF075E78E9}"/>
    <cellStyle name="Notas 3 2 5" xfId="23987" xr:uid="{D1E6219D-443E-4197-9DBA-08E2572C4D87}"/>
    <cellStyle name="Notas 3 2 6" xfId="24643" xr:uid="{305FAA0D-BA53-4A3C-9FEB-F569FA6E6986}"/>
    <cellStyle name="Notas 3 2 7" xfId="24625" xr:uid="{C10E602D-3EE3-4FDB-B3E0-0A9C4F7AF074}"/>
    <cellStyle name="Notas 3 2 8" xfId="25205" xr:uid="{9D5AE7F2-0EAC-4F4C-AF45-F4EB6D286C42}"/>
    <cellStyle name="Notas 3 3" xfId="11581" xr:uid="{00000000-0005-0000-0000-000058000000}"/>
    <cellStyle name="Notas 3 3 2" xfId="11760" xr:uid="{00000000-0005-0000-0000-0000B1010000}"/>
    <cellStyle name="Notas 3 3 3" xfId="12658" xr:uid="{2E798583-78FB-4A29-B334-A91B01F5217D}"/>
    <cellStyle name="Notas 3 3 3 2" xfId="24492" xr:uid="{AFEFD65E-3EFE-49DF-ADC6-140A8E12D135}"/>
    <cellStyle name="Notas 3 3 3 3" xfId="24683" xr:uid="{DBEE0137-8EE0-4EA4-B489-26A8C96B8597}"/>
    <cellStyle name="Notas 3 3 3 4" xfId="24650" xr:uid="{014FE856-4083-4601-A4D7-EE5F8690D8B9}"/>
    <cellStyle name="Notas 3 3 4" xfId="12677" xr:uid="{F9AB7E54-20D2-42F0-B498-D8AF2F8217B2}"/>
    <cellStyle name="Notas 3 3 4 2" xfId="24511" xr:uid="{99148CD1-9205-4D59-9883-D86F856CAA91}"/>
    <cellStyle name="Notas 3 3 4 3" xfId="24700" xr:uid="{706D9919-06F0-4387-8B5D-B2B56A6D339A}"/>
    <cellStyle name="Notas 3 3 4 4" xfId="24653" xr:uid="{812CC1B8-CC61-48CA-ABCE-B625A22C5A2F}"/>
    <cellStyle name="Notas 3 3 5" xfId="23979" xr:uid="{DD562EDE-F3ED-4C16-A5FC-904400B2B1CD}"/>
    <cellStyle name="Notas 3 3 6" xfId="24635" xr:uid="{7AB4C888-B052-4709-B294-0C6F5C11C4C5}"/>
    <cellStyle name="Notas 3 3 7" xfId="24622" xr:uid="{C2E4F2A2-C5AD-4B8C-B347-DF334154C5B5}"/>
    <cellStyle name="Notas 3 3 8" xfId="25197" xr:uid="{9F685AD2-3DB6-4557-A37B-568F7DCD5934}"/>
    <cellStyle name="Notas 3 4" xfId="11680" xr:uid="{00000000-0005-0000-0000-0000AF010000}"/>
    <cellStyle name="Notas 4" xfId="11628" xr:uid="{35F568DD-5CD7-4C9C-95D8-F65ACE730983}"/>
    <cellStyle name="Notas 4 10" xfId="25206" xr:uid="{6A7E2F4E-F022-47EF-94C4-B495AA830FC9}"/>
    <cellStyle name="Notas 4 2" xfId="12013" xr:uid="{00000000-0005-0000-0000-0000B3010000}"/>
    <cellStyle name="Notas 4 3" xfId="11777" xr:uid="{00000000-0005-0000-0000-0000B4010000}"/>
    <cellStyle name="Notas 4 4" xfId="11697" xr:uid="{00000000-0005-0000-0000-0000B2010000}"/>
    <cellStyle name="Notas 4 5" xfId="12668" xr:uid="{5D889B64-F970-4F4E-A4AF-C16CD8213937}"/>
    <cellStyle name="Notas 4 5 2" xfId="24502" xr:uid="{A90CFDE3-05C9-42F8-B123-CD16A86B6A16}"/>
    <cellStyle name="Notas 4 5 3" xfId="24692" xr:uid="{9DE7C400-D678-46B3-8AC0-C280431B9FD8}"/>
    <cellStyle name="Notas 4 5 4" xfId="24666" xr:uid="{FFCC6E32-9055-4E42-90AB-66617B63B409}"/>
    <cellStyle name="Notas 4 6" xfId="12523" xr:uid="{A928D923-440F-4E50-8DDF-F3CF64ADF958}"/>
    <cellStyle name="Notas 4 6 2" xfId="24357" xr:uid="{1364E805-7B62-42D1-96CA-A3D865C7C31B}"/>
    <cellStyle name="Notas 4 6 3" xfId="24676" xr:uid="{756CC38B-2322-447B-89C9-36816D9E9D5F}"/>
    <cellStyle name="Notas 4 6 4" xfId="24673" xr:uid="{D1950520-9A52-4746-A4F1-D770D24ADC42}"/>
    <cellStyle name="Notas 4 7" xfId="23988" xr:uid="{1FC15677-1BBE-4592-80B7-233FC38CA081}"/>
    <cellStyle name="Notas 4 8" xfId="24644" xr:uid="{16D174FA-9911-4399-A7DF-62261FB3FBB3}"/>
    <cellStyle name="Notas 4 9" xfId="24621" xr:uid="{D6085F37-8C77-44A4-A703-3A64EC0292C4}"/>
    <cellStyle name="Notas 5" xfId="11582" xr:uid="{00000000-0005-0000-0000-000056000000}"/>
    <cellStyle name="Notas 5 10" xfId="25198" xr:uid="{74DBB4AD-EF8B-4950-83C4-59EB01B7E892}"/>
    <cellStyle name="Notas 5 2" xfId="12029" xr:uid="{00000000-0005-0000-0000-0000B6010000}"/>
    <cellStyle name="Notas 5 3" xfId="11793" xr:uid="{00000000-0005-0000-0000-0000B7010000}"/>
    <cellStyle name="Notas 5 4" xfId="11712" xr:uid="{00000000-0005-0000-0000-0000B5010000}"/>
    <cellStyle name="Notas 5 5" xfId="12659" xr:uid="{3AF4335C-B47A-4FCF-9CF7-7F3B9ED2756B}"/>
    <cellStyle name="Notas 5 5 2" xfId="24493" xr:uid="{66872ADC-28A3-43F2-B689-7444D5BC6609}"/>
    <cellStyle name="Notas 5 5 3" xfId="24684" xr:uid="{078AE08B-E722-46B3-BBB1-35788CBA2D15}"/>
    <cellStyle name="Notas 5 5 4" xfId="24648" xr:uid="{991C0963-DF23-417F-84BF-417783B89DFA}"/>
    <cellStyle name="Notas 5 6" xfId="12675" xr:uid="{A3E11B3B-2543-4B7E-ADB7-45D252703AEA}"/>
    <cellStyle name="Notas 5 6 2" xfId="24509" xr:uid="{46B7AA3D-1D9A-4921-BCCE-7617EE49AADD}"/>
    <cellStyle name="Notas 5 6 3" xfId="24698" xr:uid="{0E2C8A27-C11C-423C-9FDB-A218C274DBA0}"/>
    <cellStyle name="Notas 5 6 4" xfId="24660" xr:uid="{D6D4A95B-80CD-475A-839A-C951B8B251A0}"/>
    <cellStyle name="Notas 5 7" xfId="23980" xr:uid="{485B714B-FE97-485B-9DC3-6D34A4A95BFF}"/>
    <cellStyle name="Notas 5 8" xfId="24636" xr:uid="{3FA67CC9-8077-4E8B-8BD8-931AD32BE319}"/>
    <cellStyle name="Notas 5 9" xfId="24617" xr:uid="{1A91275B-D49F-4714-BD42-AC3D591FFF5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2" xfId="11629" xr:uid="{697D1F7C-57BD-418A-87B1-B3C0D794A59C}"/>
    <cellStyle name="Note 2 2 2" xfId="12669" xr:uid="{9FCEB818-09F8-451A-9850-378BC0817B88}"/>
    <cellStyle name="Note 2 2 2 2" xfId="24503" xr:uid="{56844128-B921-4F7E-8291-3DEE1DA57694}"/>
    <cellStyle name="Note 2 2 2 3" xfId="24693" xr:uid="{1B3E2D87-4DB8-4F43-A11A-DB7793124A58}"/>
    <cellStyle name="Note 2 2 2 4" xfId="24665" xr:uid="{CA92DD06-2A11-43F5-AA0C-371259A2B961}"/>
    <cellStyle name="Note 2 2 3" xfId="12679" xr:uid="{5178802C-E7E5-4FC1-8191-4A9BC4A2E19B}"/>
    <cellStyle name="Note 2 2 3 2" xfId="24513" xr:uid="{75D2C38E-B96F-47E9-B68C-CB87807EFD2A}"/>
    <cellStyle name="Note 2 2 3 3" xfId="24702" xr:uid="{10CD7257-FA89-4DA5-8CC5-C65404872578}"/>
    <cellStyle name="Note 2 2 3 4" xfId="24672" xr:uid="{4E617AF4-F1B8-4F63-AAD8-CD74542B9A53}"/>
    <cellStyle name="Note 2 2 4" xfId="23989" xr:uid="{72D4EC39-12C6-4734-8149-24EA32E45F3D}"/>
    <cellStyle name="Note 2 2 5" xfId="24645" xr:uid="{3E8D685B-29A3-4EF4-9065-26577A487390}"/>
    <cellStyle name="Note 2 2 6" xfId="24623" xr:uid="{C4AEB3CE-028B-4309-9C69-F19696DD6ED9}"/>
    <cellStyle name="Note 2 2 7" xfId="25207" xr:uid="{8AC6C92F-3D0F-4CBF-9C13-7C1984A913F2}"/>
    <cellStyle name="Note 2 3" xfId="12660" xr:uid="{AEA0BEF1-CA30-4BD1-93DE-12C56C4EDC31}"/>
    <cellStyle name="Note 2 3 2" xfId="24494" xr:uid="{0A2552C4-3933-46DF-8B28-32EF1379C9F3}"/>
    <cellStyle name="Note 2 3 3" xfId="24685" xr:uid="{07C33FDC-0B6A-4E79-A9D6-A91B3C6C1AFF}"/>
    <cellStyle name="Note 2 3 4" xfId="24656" xr:uid="{5E04EFB0-D3C3-4816-B366-1F31A5D5FB58}"/>
    <cellStyle name="Note 2 4" xfId="12674" xr:uid="{092B3FF9-A55E-4CA4-8132-572CD2875AB4}"/>
    <cellStyle name="Note 2 4 2" xfId="24508" xr:uid="{AE6D7829-0DFA-40B1-928F-94386B5ED279}"/>
    <cellStyle name="Note 2 4 3" xfId="24697" xr:uid="{118F1D20-2A9F-4AEF-8214-A8EFF583EF64}"/>
    <cellStyle name="Note 2 4 4" xfId="24661" xr:uid="{6F99B8BC-FEB3-4931-B9D3-498C579D0D57}"/>
    <cellStyle name="Note 2 5" xfId="23981" xr:uid="{884EF8BF-16BB-4B99-8F3D-9538E6D76DC7}"/>
    <cellStyle name="Note 2 6" xfId="24637" xr:uid="{1843C865-3518-431A-8742-6F4C8C6F75E3}"/>
    <cellStyle name="Note 2 7" xfId="24614" xr:uid="{3C47C0CC-0D1C-4FF6-8F14-E8B47B2987DF}"/>
    <cellStyle name="Note 2 8" xfId="25199" xr:uid="{44E63E11-D573-4516-98BC-C23AE0C93C21}"/>
    <cellStyle name="Note 3" xfId="11584" xr:uid="{00000000-0005-0000-0000-00005A000000}"/>
    <cellStyle name="Note 3 2" xfId="11630" xr:uid="{2059E959-4B84-4E39-9F47-F6AA690CE217}"/>
    <cellStyle name="Note 3 2 2" xfId="12670" xr:uid="{ACE28D14-8C64-40D2-AD61-701DDDAD89BD}"/>
    <cellStyle name="Note 3 2 2 2" xfId="24504" xr:uid="{887145E2-26E5-471B-931E-F7B333C321EE}"/>
    <cellStyle name="Note 3 2 2 3" xfId="24694" xr:uid="{9ADFB945-7DC3-4C76-BC47-C920406722A4}"/>
    <cellStyle name="Note 3 2 2 4" xfId="23993" xr:uid="{F9E9CE90-5344-466E-A803-5F910096A9E9}"/>
    <cellStyle name="Note 3 2 3" xfId="12678" xr:uid="{E6DDBBC6-030D-41C4-A807-0AE0BD96AAA2}"/>
    <cellStyle name="Note 3 2 3 2" xfId="24512" xr:uid="{EDA3018F-243B-4A06-AB6C-1A386F0A3D6D}"/>
    <cellStyle name="Note 3 2 3 3" xfId="24701" xr:uid="{8C6A2175-35EE-4783-B31F-FABE799BCA17}"/>
    <cellStyle name="Note 3 2 3 4" xfId="24658" xr:uid="{A75D8AB4-F69F-40C0-8564-CAEDE43FDAF5}"/>
    <cellStyle name="Note 3 2 4" xfId="23990" xr:uid="{31F63B50-37CA-48B9-946A-7E814AFB36A7}"/>
    <cellStyle name="Note 3 2 5" xfId="24646" xr:uid="{F3E08C84-DA51-44C0-91BA-88C135E1BEA6}"/>
    <cellStyle name="Note 3 2 6" xfId="24619" xr:uid="{AB2A1D5E-882B-4E5D-AD77-0FE8ABB100B1}"/>
    <cellStyle name="Note 3 2 7" xfId="25208" xr:uid="{845F27AC-A968-4E05-93D0-450FE281D154}"/>
    <cellStyle name="Note 3 3" xfId="12661" xr:uid="{97FD816F-70A5-4986-B072-B45A808A41A3}"/>
    <cellStyle name="Note 3 3 2" xfId="24495" xr:uid="{0696C6CD-1468-4996-977E-88EF10D8A259}"/>
    <cellStyle name="Note 3 3 3" xfId="24686" xr:uid="{E19C0846-10AA-433A-A52C-EE61FEAB9966}"/>
    <cellStyle name="Note 3 3 4" xfId="24670" xr:uid="{CA2503CE-6C18-4346-BD07-C2F577F3BD55}"/>
    <cellStyle name="Note 3 4" xfId="12684" xr:uid="{1AF5FA0C-52FA-44CA-8CDD-4462948E35B3}"/>
    <cellStyle name="Note 3 4 2" xfId="24518" xr:uid="{62864FA8-1BCC-4036-B965-0F37B5398CF8}"/>
    <cellStyle name="Note 3 4 3" xfId="24707" xr:uid="{B82BB8F6-5DB4-4953-9B8D-6A7E8E9AA863}"/>
    <cellStyle name="Note 3 4 4" xfId="24647" xr:uid="{AF47E596-74BC-468A-B06D-2FC34C915FC6}"/>
    <cellStyle name="Note 3 5" xfId="23982" xr:uid="{5A0D5DC7-6894-4593-881C-817B3C20C085}"/>
    <cellStyle name="Note 3 6" xfId="24638" xr:uid="{714B86E3-7BF8-4A34-B2B1-36CDB9036135}"/>
    <cellStyle name="Note 3 7" xfId="24629" xr:uid="{39DD7FB5-1046-4045-9129-727C96E1A787}"/>
    <cellStyle name="Note 3 8" xfId="25200" xr:uid="{6C8C789A-4609-4DEF-936E-7F7218EA6431}"/>
    <cellStyle name="Output" xfId="11585" xr:uid="{00000000-0005-0000-0000-00005B000000}"/>
    <cellStyle name="Output 2" xfId="12662" xr:uid="{4616F6CA-7068-4AAE-9554-C11E728EE838}"/>
    <cellStyle name="Output 2 2" xfId="24496" xr:uid="{F7BD8153-F0EE-4E74-AEB9-63147711597D}"/>
    <cellStyle name="Output 2 3" xfId="24687" xr:uid="{A08D0B30-7F13-4AEF-B8A0-77F08ADD1A7B}"/>
    <cellStyle name="Output 2 4" xfId="13245" xr:uid="{CC21086A-1B3A-43F5-A6E4-49D0390F69F4}"/>
    <cellStyle name="Output 3" xfId="12673" xr:uid="{CD4C48D0-7FD5-428C-A907-A4E3FB67FEA5}"/>
    <cellStyle name="Output 3 2" xfId="24507" xr:uid="{39675FB0-860B-4A03-B73B-EA08C227A6C7}"/>
    <cellStyle name="Output 3 3" xfId="24696" xr:uid="{F59A0D05-F9EF-4428-AB51-0B3547799CBF}"/>
    <cellStyle name="Output 3 4" xfId="24663" xr:uid="{CD3BA914-580E-4218-97B7-5BC06D07CF15}"/>
    <cellStyle name="Output 4" xfId="23983" xr:uid="{B02264C4-77ED-49EE-9112-08591CA03902}"/>
    <cellStyle name="Output 5" xfId="24639" xr:uid="{3A7C0748-1210-4949-A46E-BAC58ED5DFA3}"/>
    <cellStyle name="Output 6" xfId="24626" xr:uid="{B6DA7068-EA0E-411E-BD0D-35E2AF0696ED}"/>
    <cellStyle name="Output 7" xfId="25201" xr:uid="{5BC70AD1-3329-488F-9747-76931A3B9F7A}"/>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explicativo" xfId="463" builtinId="53" customBuiltin="1"/>
    <cellStyle name="Texto explicativo 2" xfId="631" xr:uid="{00000000-0005-0000-0000-0000FA020000}"/>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3" xfId="452" builtinId="18" customBuiltin="1"/>
    <cellStyle name="Título 3 2" xfId="489" xr:uid="{00000000-0005-0000-0000-0000FD020000}"/>
    <cellStyle name="Título 4" xfId="609" xr:uid="{00000000-0005-0000-0000-0000FB020000}"/>
    <cellStyle name="Título 4 2" xfId="731" xr:uid="{00000000-0005-0000-0000-000038000000}"/>
    <cellStyle name="Título 4 2 2" xfId="11823" xr:uid="{00000000-0005-0000-0000-0000C7010000}"/>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2" xfId="12665" xr:uid="{71D9E60F-9A45-49C2-9652-173CE6CF9AE7}"/>
    <cellStyle name="Total 3 2 2" xfId="24499" xr:uid="{A128D204-CCC7-40F1-BE15-28FD24E949BD}"/>
    <cellStyle name="Total 3 2 3" xfId="24689" xr:uid="{CD487577-E9F1-4CE5-809D-EB178E294536}"/>
    <cellStyle name="Total 3 2 4" xfId="24669" xr:uid="{C80287AB-B82F-4D70-AACB-BC33AB92B2D1}"/>
    <cellStyle name="Total 3 3" xfId="12683" xr:uid="{FD65AC2C-C2F7-49F4-9C68-689B9BC44A86}"/>
    <cellStyle name="Total 3 3 2" xfId="24517" xr:uid="{580F0E65-1905-49FD-8867-16EFD9EE601B}"/>
    <cellStyle name="Total 3 3 3" xfId="24706" xr:uid="{CB006FFE-C984-45DF-A6D7-4D9BC1A29A34}"/>
    <cellStyle name="Total 3 3 4" xfId="24649" xr:uid="{268EAFA8-2D2A-4FD2-886A-40D796360303}"/>
    <cellStyle name="Total 3 4" xfId="23985" xr:uid="{E5A5B44B-B126-4C2C-B735-A6B31B3834A9}"/>
    <cellStyle name="Total 3 5" xfId="24641" xr:uid="{8F738CBD-5EF2-482A-81D2-BE04D18234CE}"/>
    <cellStyle name="Total 3 6" xfId="24624" xr:uid="{D245B447-96C4-4C8D-849B-F3CFFEC1A0F5}"/>
    <cellStyle name="Total 3 7" xfId="25203" xr:uid="{4DDB742E-65BE-4E8B-A578-FB0EB5727C0A}"/>
    <cellStyle name="Total 4" xfId="11598" xr:uid="{00000000-0005-0000-0000-000069000000}"/>
    <cellStyle name="Total 4 2" xfId="12666" xr:uid="{0EA33ACF-9300-4259-AE61-7903098D3C05}"/>
    <cellStyle name="Total 4 2 2" xfId="24500" xr:uid="{752D8027-0522-4339-B3CB-BD06C918B232}"/>
    <cellStyle name="Total 4 2 3" xfId="24690" xr:uid="{E8BE949E-E2FD-48B1-A902-F316AEF5204D}"/>
    <cellStyle name="Total 4 2 4" xfId="24668" xr:uid="{B71529D1-23BD-4D40-A146-3D8D28F8781E}"/>
    <cellStyle name="Total 4 3" xfId="12682" xr:uid="{B73BC439-4779-4163-BD14-E33310EE66CC}"/>
    <cellStyle name="Total 4 3 2" xfId="24516" xr:uid="{4F2C0B06-1848-4703-BF4E-B26895D0A122}"/>
    <cellStyle name="Total 4 3 3" xfId="24705" xr:uid="{1E177331-3DA4-470D-B958-B186762BD40D}"/>
    <cellStyle name="Total 4 3 4" xfId="24671" xr:uid="{31A929C3-9F4F-4351-9C83-0AC9B788495C}"/>
    <cellStyle name="Total 4 4" xfId="23986" xr:uid="{AE30B283-ADDE-42B1-984F-F4B8307D224E}"/>
    <cellStyle name="Total 4 5" xfId="24642" xr:uid="{30C56CB2-A188-4DC5-8DE8-D31CAF751B5E}"/>
    <cellStyle name="Total 4 6" xfId="24620" xr:uid="{5F9247C8-F736-410D-9A27-0C591CEDCD15}"/>
    <cellStyle name="Total 4 7" xfId="25204" xr:uid="{944442B7-DC84-4980-B385-7AB6C3EA6EA7}"/>
    <cellStyle name="Total 5" xfId="11595" xr:uid="{00000000-0005-0000-0000-0000C6030000}"/>
    <cellStyle name="Total 5 2" xfId="12663" xr:uid="{33AB8072-3CFC-4224-A13C-960E7BC2E52F}"/>
    <cellStyle name="Total 5 2 2" xfId="24497" xr:uid="{CE8898FB-32EC-4911-B4A4-DA8A7065B71A}"/>
    <cellStyle name="Total 5 2 3" xfId="24688" xr:uid="{FDE43D74-EFC3-45A2-BC63-02A942F6C779}"/>
    <cellStyle name="Total 5 2 4" xfId="24655" xr:uid="{383E42B3-646B-4F09-ABE3-8DA6985C0E88}"/>
    <cellStyle name="Total 5 3" xfId="12565" xr:uid="{E8155B3A-235B-49BB-83C3-F3A112364D5D}"/>
    <cellStyle name="Total 5 3 2" xfId="24399" xr:uid="{4550EAB2-C5DF-46C2-9088-1829AFCE52CB}"/>
    <cellStyle name="Total 5 3 3" xfId="24678" xr:uid="{11B8078B-B2F5-4C77-AEF0-8D366E477667}"/>
    <cellStyle name="Total 5 3 4" xfId="24630" xr:uid="{DB952F91-F970-4D38-A454-698F01F4B0B1}"/>
    <cellStyle name="Total 5 4" xfId="23984" xr:uid="{460FF5D6-C5EF-42E4-B936-0D2213BF64F4}"/>
    <cellStyle name="Total 5 5" xfId="24640" xr:uid="{C0574FB1-3206-4DCA-BE82-60A37E2E6ED1}"/>
    <cellStyle name="Total 5 6" xfId="24628" xr:uid="{C75612D9-B908-4407-A0A2-A92487ED6D40}"/>
    <cellStyle name="Total 5 7" xfId="25202" xr:uid="{175C7F53-CC44-4C4B-8875-EB7E4AF8762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937</xdr:row>
      <xdr:rowOff>0</xdr:rowOff>
    </xdr:from>
    <xdr:to>
      <xdr:col>6</xdr:col>
      <xdr:colOff>304800</xdr:colOff>
      <xdr:row>938</xdr:row>
      <xdr:rowOff>110484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1450975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dimension ref="A5:R229"/>
  <sheetViews>
    <sheetView showGridLines="0" zoomScale="85" zoomScaleNormal="85" workbookViewId="0">
      <selection activeCell="A6" sqref="A6"/>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423" t="s">
        <v>246</v>
      </c>
      <c r="D5" s="423"/>
      <c r="E5" s="423"/>
      <c r="F5" s="423"/>
      <c r="G5" s="423"/>
      <c r="H5" s="423"/>
      <c r="I5" s="423"/>
      <c r="J5" s="423"/>
    </row>
    <row r="6" spans="3:18" ht="12.6" customHeight="1">
      <c r="C6" s="13" t="s">
        <v>609</v>
      </c>
      <c r="D6" s="14"/>
      <c r="E6" s="12"/>
      <c r="F6" s="12"/>
      <c r="G6" s="12"/>
      <c r="H6" s="12"/>
      <c r="I6" s="12"/>
      <c r="J6" s="12"/>
    </row>
    <row r="7" spans="3:18" ht="12.6" customHeight="1">
      <c r="C7" s="13" t="s">
        <v>610</v>
      </c>
      <c r="D7" s="14"/>
      <c r="E7" s="12"/>
      <c r="F7" s="12"/>
      <c r="G7" s="12"/>
      <c r="H7" s="12"/>
      <c r="I7" s="12"/>
      <c r="J7" s="12"/>
    </row>
    <row r="8" spans="3:18" ht="19.899999999999999" customHeight="1">
      <c r="D8" s="12"/>
      <c r="E8" s="12"/>
      <c r="F8" s="12"/>
      <c r="G8" s="12"/>
      <c r="H8" s="12"/>
      <c r="I8" s="12"/>
      <c r="J8" s="12"/>
      <c r="K8" s="12"/>
    </row>
    <row r="9" spans="3:18" ht="15.75">
      <c r="C9" s="424" t="s">
        <v>485</v>
      </c>
      <c r="D9" s="424"/>
      <c r="E9" s="424"/>
      <c r="F9" s="424"/>
      <c r="G9" s="424"/>
      <c r="H9" s="424"/>
      <c r="I9" s="424"/>
      <c r="J9" s="424"/>
      <c r="K9" s="424"/>
      <c r="L9" s="11"/>
      <c r="M9" s="11"/>
      <c r="N9" s="11"/>
      <c r="O9" s="11"/>
      <c r="P9" s="11"/>
    </row>
    <row r="10" spans="3:18" ht="15" customHeight="1">
      <c r="C10" s="425" t="s">
        <v>876</v>
      </c>
      <c r="D10" s="425"/>
      <c r="E10" s="425"/>
      <c r="F10" s="425"/>
      <c r="G10" s="425"/>
      <c r="H10" s="425"/>
      <c r="I10" s="425"/>
      <c r="J10" s="425"/>
      <c r="K10" s="425"/>
      <c r="L10" s="22"/>
      <c r="M10" s="19"/>
      <c r="N10" s="19"/>
      <c r="O10" s="19"/>
      <c r="P10" s="19"/>
      <c r="Q10" s="19"/>
      <c r="R10" s="19"/>
    </row>
    <row r="11" spans="3:18" ht="15" customHeight="1">
      <c r="C11" s="37"/>
      <c r="D11" s="37"/>
      <c r="E11" s="37"/>
      <c r="F11" s="37"/>
      <c r="G11" s="37"/>
      <c r="H11" s="37"/>
      <c r="I11" s="37"/>
      <c r="J11" s="37"/>
      <c r="K11" s="37"/>
      <c r="L11" s="22"/>
      <c r="M11" s="19"/>
      <c r="N11" s="19"/>
      <c r="O11" s="19"/>
      <c r="P11" s="19"/>
      <c r="Q11" s="19"/>
      <c r="R11" s="19"/>
    </row>
    <row r="12" spans="3:18">
      <c r="C12" s="15" t="s">
        <v>469</v>
      </c>
      <c r="D12" s="15" t="s">
        <v>470</v>
      </c>
      <c r="E12" s="16"/>
      <c r="F12" s="16"/>
      <c r="G12" s="16"/>
      <c r="H12" s="16"/>
      <c r="I12" s="16"/>
      <c r="J12" s="17"/>
      <c r="K12" s="17"/>
      <c r="L12" s="17"/>
      <c r="M12" s="17"/>
      <c r="N12" s="19"/>
      <c r="O12" s="19"/>
      <c r="P12" s="19"/>
      <c r="Q12" s="19"/>
      <c r="R12" s="19"/>
    </row>
    <row r="13" spans="3:18">
      <c r="C13" s="18"/>
      <c r="D13" s="18"/>
      <c r="E13" s="18"/>
      <c r="F13" s="18"/>
      <c r="G13" s="18"/>
      <c r="H13" s="18"/>
      <c r="I13" s="18"/>
      <c r="J13" s="19"/>
      <c r="K13" s="19"/>
      <c r="L13" s="19"/>
      <c r="M13" s="19"/>
      <c r="N13" s="19"/>
      <c r="O13" s="19"/>
      <c r="P13" s="19"/>
      <c r="Q13" s="19"/>
      <c r="R13" s="19"/>
    </row>
    <row r="14" spans="3:18">
      <c r="C14" s="18" t="s">
        <v>628</v>
      </c>
      <c r="D14" s="18" t="s">
        <v>452</v>
      </c>
      <c r="E14" s="18"/>
      <c r="F14" s="18"/>
      <c r="G14" s="18" t="s">
        <v>246</v>
      </c>
      <c r="H14" s="18"/>
      <c r="I14" s="18"/>
      <c r="J14" s="19"/>
      <c r="K14" s="19"/>
      <c r="L14" s="19"/>
      <c r="M14" s="19"/>
      <c r="N14" s="19"/>
      <c r="O14" s="19"/>
      <c r="P14" s="19"/>
      <c r="Q14" s="19"/>
      <c r="R14" s="19"/>
    </row>
    <row r="15" spans="3:18">
      <c r="C15" s="18" t="s">
        <v>629</v>
      </c>
      <c r="D15" s="18" t="s">
        <v>453</v>
      </c>
      <c r="E15" s="18"/>
      <c r="F15" s="18"/>
      <c r="G15" s="18" t="s">
        <v>466</v>
      </c>
      <c r="H15" s="18"/>
      <c r="I15" s="18"/>
      <c r="J15" s="19"/>
      <c r="K15" s="19"/>
      <c r="L15" s="19"/>
      <c r="M15" s="19"/>
      <c r="N15" s="19"/>
      <c r="O15" s="19"/>
      <c r="P15" s="19"/>
      <c r="Q15" s="19"/>
      <c r="R15" s="19"/>
    </row>
    <row r="16" spans="3:18">
      <c r="C16" s="18" t="s">
        <v>630</v>
      </c>
      <c r="D16" s="18" t="s">
        <v>454</v>
      </c>
      <c r="E16" s="18"/>
      <c r="F16" s="18"/>
      <c r="G16" s="18" t="s">
        <v>245</v>
      </c>
      <c r="H16" s="18"/>
      <c r="I16" s="18"/>
      <c r="J16" s="19"/>
      <c r="K16" s="19"/>
      <c r="L16" s="19"/>
      <c r="M16" s="19"/>
      <c r="N16" s="19"/>
      <c r="O16" s="19"/>
      <c r="P16" s="19"/>
      <c r="Q16" s="19"/>
      <c r="R16" s="19"/>
    </row>
    <row r="17" spans="3:18">
      <c r="C17" s="18" t="s">
        <v>631</v>
      </c>
      <c r="D17" s="18" t="s">
        <v>455</v>
      </c>
      <c r="E17" s="18"/>
      <c r="F17" s="18"/>
      <c r="G17" s="18" t="s">
        <v>467</v>
      </c>
      <c r="H17" s="18"/>
      <c r="I17" s="18"/>
      <c r="J17" s="19"/>
      <c r="K17" s="19"/>
      <c r="L17" s="19"/>
      <c r="M17" s="19"/>
      <c r="N17" s="19"/>
      <c r="O17" s="19"/>
      <c r="P17" s="19"/>
      <c r="Q17" s="19"/>
      <c r="R17" s="19"/>
    </row>
    <row r="18" spans="3:18">
      <c r="C18" s="18" t="s">
        <v>632</v>
      </c>
      <c r="D18" s="18" t="s">
        <v>456</v>
      </c>
      <c r="E18" s="18"/>
      <c r="F18" s="18"/>
      <c r="G18" s="18" t="s">
        <v>244</v>
      </c>
      <c r="H18" s="18"/>
      <c r="I18" s="18"/>
      <c r="J18" s="19"/>
      <c r="K18" s="19"/>
      <c r="L18" s="19"/>
      <c r="M18" s="19"/>
      <c r="N18" s="19"/>
      <c r="O18" s="19"/>
      <c r="P18" s="19"/>
      <c r="Q18" s="19"/>
      <c r="R18" s="19"/>
    </row>
    <row r="19" spans="3:18">
      <c r="C19" s="18" t="s">
        <v>633</v>
      </c>
      <c r="D19" s="18" t="s">
        <v>457</v>
      </c>
      <c r="E19" s="18"/>
      <c r="F19" s="18"/>
      <c r="G19" s="20" t="s">
        <v>243</v>
      </c>
      <c r="H19" s="18"/>
      <c r="I19" s="18"/>
      <c r="J19" s="19"/>
      <c r="K19" s="19"/>
      <c r="L19" s="19"/>
      <c r="M19" s="19"/>
      <c r="N19" s="19"/>
      <c r="O19" s="38"/>
      <c r="P19" s="19"/>
      <c r="Q19" s="19"/>
      <c r="R19" s="19"/>
    </row>
    <row r="20" spans="3:18">
      <c r="C20" s="18" t="s">
        <v>634</v>
      </c>
      <c r="D20" s="18" t="s">
        <v>458</v>
      </c>
      <c r="E20" s="18"/>
      <c r="F20" s="18"/>
      <c r="G20" s="20" t="s">
        <v>242</v>
      </c>
      <c r="H20" s="18"/>
      <c r="I20" s="18"/>
      <c r="J20" s="19"/>
      <c r="K20" s="19"/>
      <c r="L20" s="19"/>
      <c r="M20" s="19"/>
      <c r="N20" s="19"/>
      <c r="O20" s="19"/>
      <c r="P20" s="19"/>
      <c r="Q20" s="19"/>
      <c r="R20" s="19"/>
    </row>
    <row r="21" spans="3:18">
      <c r="C21" s="18" t="s">
        <v>635</v>
      </c>
      <c r="D21" s="18" t="s">
        <v>459</v>
      </c>
      <c r="E21" s="18"/>
      <c r="F21" s="18"/>
      <c r="G21" s="18" t="s">
        <v>467</v>
      </c>
      <c r="H21" s="18"/>
      <c r="I21" s="18"/>
      <c r="J21" s="19"/>
      <c r="K21" s="19"/>
      <c r="L21" s="19"/>
      <c r="M21" s="19"/>
      <c r="N21" s="19"/>
      <c r="O21" s="19"/>
      <c r="P21" s="19"/>
      <c r="Q21" s="19"/>
      <c r="R21" s="19"/>
    </row>
    <row r="22" spans="3:18">
      <c r="C22" s="19"/>
      <c r="D22" s="19"/>
      <c r="E22" s="19"/>
      <c r="F22" s="19"/>
      <c r="G22" s="19"/>
      <c r="H22" s="19"/>
      <c r="I22" s="19"/>
      <c r="J22" s="19"/>
      <c r="K22" s="19"/>
      <c r="L22" s="19"/>
      <c r="M22" s="19"/>
      <c r="N22" s="19"/>
      <c r="O22" s="19"/>
      <c r="P22" s="19"/>
      <c r="Q22" s="19"/>
      <c r="R22" s="19"/>
    </row>
    <row r="23" spans="3:18">
      <c r="C23" s="15" t="s">
        <v>471</v>
      </c>
      <c r="D23" s="15" t="s">
        <v>472</v>
      </c>
      <c r="E23" s="15"/>
      <c r="F23" s="15"/>
      <c r="G23" s="18"/>
      <c r="H23" s="15"/>
      <c r="I23" s="18"/>
      <c r="J23" s="15"/>
      <c r="K23" s="15"/>
      <c r="L23" s="22"/>
      <c r="M23" s="22"/>
      <c r="N23" s="19"/>
      <c r="O23" s="19"/>
      <c r="P23" s="19"/>
      <c r="Q23" s="19"/>
      <c r="R23" s="19"/>
    </row>
    <row r="24" spans="3:18">
      <c r="C24" s="18"/>
      <c r="D24" s="18"/>
      <c r="E24" s="18"/>
      <c r="F24" s="18"/>
      <c r="G24" s="18"/>
      <c r="H24" s="18"/>
      <c r="I24" s="18"/>
      <c r="J24" s="18"/>
      <c r="K24" s="18"/>
      <c r="L24" s="19"/>
      <c r="M24" s="19"/>
      <c r="N24" s="19"/>
      <c r="O24" s="19"/>
      <c r="P24" s="19"/>
      <c r="Q24" s="19"/>
      <c r="R24" s="19"/>
    </row>
    <row r="25" spans="3:18">
      <c r="C25" s="18" t="s">
        <v>636</v>
      </c>
      <c r="D25" s="18" t="s">
        <v>460</v>
      </c>
      <c r="E25" s="18"/>
      <c r="F25" s="18"/>
      <c r="G25" s="21">
        <v>39638</v>
      </c>
      <c r="H25" s="18"/>
      <c r="I25" s="18"/>
      <c r="J25" s="18"/>
      <c r="K25" s="18"/>
      <c r="L25" s="19"/>
      <c r="M25" s="19"/>
      <c r="N25" s="19"/>
      <c r="O25" s="19"/>
      <c r="P25" s="19"/>
      <c r="Q25" s="19"/>
      <c r="R25" s="19"/>
    </row>
    <row r="26" spans="3:18">
      <c r="C26" s="18" t="s">
        <v>637</v>
      </c>
      <c r="D26" s="18" t="s">
        <v>461</v>
      </c>
      <c r="E26" s="18"/>
      <c r="F26" s="18"/>
      <c r="G26" s="13">
        <v>590</v>
      </c>
      <c r="H26" s="18"/>
      <c r="I26" s="18"/>
      <c r="J26" s="18"/>
      <c r="K26" s="18"/>
      <c r="L26" s="19"/>
      <c r="M26" s="19"/>
      <c r="N26" s="19"/>
      <c r="O26" s="19"/>
      <c r="P26" s="19"/>
      <c r="Q26" s="19"/>
      <c r="R26" s="19"/>
    </row>
    <row r="27" spans="3:18">
      <c r="C27" s="18" t="s">
        <v>638</v>
      </c>
      <c r="D27" s="18" t="s">
        <v>462</v>
      </c>
      <c r="E27" s="18"/>
      <c r="F27" s="18"/>
      <c r="G27" s="13" t="s">
        <v>468</v>
      </c>
      <c r="H27" s="18"/>
      <c r="I27" s="18"/>
      <c r="J27" s="18"/>
      <c r="K27" s="18"/>
      <c r="L27" s="19"/>
      <c r="M27" s="19"/>
      <c r="N27" s="19"/>
      <c r="O27" s="19"/>
      <c r="P27" s="19"/>
      <c r="Q27" s="19"/>
      <c r="R27" s="19"/>
    </row>
    <row r="28" spans="3:18">
      <c r="C28" s="18" t="s">
        <v>639</v>
      </c>
      <c r="D28" s="18" t="s">
        <v>463</v>
      </c>
      <c r="E28" s="18"/>
      <c r="F28" s="18"/>
      <c r="G28" s="21">
        <v>41204</v>
      </c>
      <c r="H28" s="18"/>
      <c r="I28" s="18"/>
      <c r="J28" s="18"/>
      <c r="K28" s="18"/>
      <c r="L28" s="19"/>
      <c r="M28" s="19"/>
      <c r="N28" s="19"/>
      <c r="O28" s="19"/>
      <c r="P28" s="19"/>
      <c r="Q28" s="19"/>
      <c r="R28" s="19"/>
    </row>
    <row r="29" spans="3:18">
      <c r="C29" s="18" t="s">
        <v>424</v>
      </c>
      <c r="D29" s="18" t="s">
        <v>464</v>
      </c>
      <c r="E29" s="18"/>
      <c r="F29" s="18"/>
      <c r="G29" s="21">
        <v>41348</v>
      </c>
      <c r="H29" s="18"/>
      <c r="I29" s="18"/>
      <c r="J29" s="18"/>
      <c r="K29" s="18"/>
      <c r="L29" s="19"/>
      <c r="M29" s="19"/>
      <c r="N29" s="19"/>
      <c r="O29" s="19"/>
      <c r="P29" s="19"/>
      <c r="Q29" s="19"/>
      <c r="R29" s="19"/>
    </row>
    <row r="30" spans="3:18">
      <c r="C30" s="18" t="s">
        <v>424</v>
      </c>
      <c r="D30" s="18" t="s">
        <v>465</v>
      </c>
      <c r="E30" s="18"/>
      <c r="F30" s="18"/>
      <c r="G30" s="21">
        <v>42292</v>
      </c>
      <c r="H30" s="18"/>
      <c r="I30" s="18"/>
      <c r="J30" s="18"/>
      <c r="K30" s="18"/>
      <c r="L30" s="19"/>
      <c r="M30" s="19"/>
      <c r="N30" s="19"/>
      <c r="O30" s="19"/>
      <c r="P30" s="19"/>
      <c r="Q30" s="19"/>
      <c r="R30" s="19"/>
    </row>
    <row r="31" spans="3:18">
      <c r="C31" s="18"/>
      <c r="D31" s="18" t="s">
        <v>865</v>
      </c>
      <c r="E31" s="18"/>
      <c r="F31" s="18"/>
      <c r="G31" s="21">
        <v>44823</v>
      </c>
      <c r="H31" s="18"/>
      <c r="I31" s="18"/>
      <c r="J31" s="18"/>
      <c r="K31" s="18"/>
      <c r="L31" s="19"/>
      <c r="M31" s="19"/>
      <c r="N31" s="19"/>
      <c r="O31" s="19"/>
      <c r="P31" s="19"/>
      <c r="Q31" s="19"/>
      <c r="R31" s="19"/>
    </row>
    <row r="32" spans="3:18">
      <c r="C32" s="18"/>
      <c r="D32" s="18"/>
      <c r="E32" s="18"/>
      <c r="F32" s="18"/>
      <c r="G32" s="21"/>
      <c r="H32" s="18"/>
      <c r="I32" s="18"/>
      <c r="J32" s="18"/>
      <c r="K32" s="18"/>
      <c r="L32" s="19"/>
      <c r="M32" s="19"/>
      <c r="N32" s="19"/>
      <c r="O32" s="19"/>
      <c r="P32" s="19"/>
      <c r="Q32" s="19"/>
      <c r="R32" s="19"/>
    </row>
    <row r="33" spans="1:18">
      <c r="C33" s="18" t="s">
        <v>640</v>
      </c>
      <c r="D33" s="18" t="s">
        <v>461</v>
      </c>
      <c r="E33" s="18"/>
      <c r="F33" s="18"/>
      <c r="G33" s="13">
        <v>245</v>
      </c>
      <c r="H33" s="18"/>
      <c r="I33" s="18"/>
      <c r="J33" s="18"/>
      <c r="K33" s="18"/>
      <c r="L33" s="19"/>
      <c r="M33" s="19"/>
      <c r="N33" s="19"/>
      <c r="O33" s="19"/>
      <c r="P33" s="19"/>
      <c r="Q33" s="19"/>
      <c r="R33" s="19"/>
    </row>
    <row r="34" spans="1:18">
      <c r="A34" s="9" t="s">
        <v>241</v>
      </c>
      <c r="C34" s="18" t="s">
        <v>424</v>
      </c>
      <c r="D34" s="18" t="s">
        <v>461</v>
      </c>
      <c r="E34" s="18"/>
      <c r="F34" s="18"/>
      <c r="G34" s="13">
        <v>245</v>
      </c>
      <c r="H34" s="18"/>
      <c r="I34" s="18"/>
      <c r="J34" s="18"/>
      <c r="K34" s="18"/>
      <c r="L34" s="19"/>
      <c r="M34" s="19"/>
      <c r="N34" s="19"/>
      <c r="O34" s="19"/>
      <c r="P34" s="19"/>
      <c r="Q34" s="19"/>
      <c r="R34" s="19"/>
    </row>
    <row r="35" spans="1:18">
      <c r="C35" s="18" t="s">
        <v>424</v>
      </c>
      <c r="D35" s="18" t="s">
        <v>461</v>
      </c>
      <c r="E35" s="18"/>
      <c r="F35" s="18"/>
      <c r="G35" s="13">
        <v>1</v>
      </c>
      <c r="H35" s="18"/>
      <c r="I35" s="18"/>
      <c r="J35" s="18"/>
      <c r="K35" s="18"/>
      <c r="L35" s="19"/>
      <c r="M35" s="19"/>
      <c r="N35" s="19"/>
      <c r="O35" s="19"/>
      <c r="P35" s="19"/>
      <c r="Q35" s="19"/>
      <c r="R35" s="19"/>
    </row>
    <row r="36" spans="1:18">
      <c r="C36" s="18"/>
      <c r="D36" s="18" t="s">
        <v>461</v>
      </c>
      <c r="E36" s="18"/>
      <c r="F36" s="18"/>
      <c r="G36" s="13">
        <v>3</v>
      </c>
      <c r="H36" s="18"/>
      <c r="I36" s="18"/>
      <c r="J36" s="18"/>
      <c r="K36" s="18"/>
      <c r="L36" s="19"/>
      <c r="M36" s="19"/>
      <c r="N36" s="19"/>
      <c r="O36" s="19"/>
      <c r="P36" s="19"/>
      <c r="Q36" s="19"/>
      <c r="R36" s="19"/>
    </row>
    <row r="37" spans="1:18">
      <c r="C37" s="18"/>
      <c r="D37" s="18"/>
      <c r="E37" s="18"/>
      <c r="F37" s="18"/>
      <c r="G37" s="18"/>
      <c r="H37" s="18"/>
      <c r="I37" s="18"/>
      <c r="J37" s="18"/>
      <c r="K37" s="18"/>
      <c r="L37" s="19"/>
      <c r="M37" s="19"/>
      <c r="N37" s="19"/>
      <c r="O37" s="19"/>
      <c r="P37" s="19"/>
      <c r="Q37" s="19"/>
      <c r="R37" s="19"/>
    </row>
    <row r="38" spans="1:18">
      <c r="C38" s="15" t="s">
        <v>425</v>
      </c>
      <c r="D38" s="15" t="s">
        <v>426</v>
      </c>
      <c r="E38" s="15"/>
      <c r="F38" s="15"/>
      <c r="G38" s="15"/>
      <c r="H38" s="15"/>
      <c r="I38" s="15"/>
      <c r="J38" s="15"/>
      <c r="K38" s="15"/>
      <c r="L38" s="22"/>
      <c r="M38" s="22"/>
      <c r="N38" s="19"/>
      <c r="O38" s="19"/>
      <c r="P38" s="19"/>
      <c r="Q38" s="19"/>
      <c r="R38" s="19"/>
    </row>
    <row r="39" spans="1:18">
      <c r="C39" s="22"/>
      <c r="D39" s="22"/>
      <c r="E39" s="22"/>
      <c r="F39" s="22"/>
      <c r="G39" s="22"/>
      <c r="H39" s="22"/>
      <c r="I39" s="22"/>
      <c r="J39" s="22"/>
      <c r="K39" s="22"/>
      <c r="L39" s="22"/>
      <c r="M39" s="22"/>
      <c r="N39" s="19"/>
      <c r="O39" s="19"/>
      <c r="P39" s="19"/>
      <c r="Q39" s="19"/>
      <c r="R39" s="19"/>
    </row>
    <row r="40" spans="1:18" ht="15" customHeight="1">
      <c r="C40" s="426" t="s">
        <v>647</v>
      </c>
      <c r="D40" s="427"/>
      <c r="E40" s="427"/>
      <c r="F40" s="428"/>
      <c r="G40" s="426" t="s">
        <v>648</v>
      </c>
      <c r="H40" s="427"/>
      <c r="I40" s="427"/>
      <c r="J40" s="427"/>
      <c r="K40" s="427"/>
      <c r="L40" s="37"/>
      <c r="M40" s="37"/>
      <c r="N40" s="19"/>
      <c r="O40" s="19"/>
      <c r="P40" s="19"/>
      <c r="Q40" s="19"/>
      <c r="R40" s="19"/>
    </row>
    <row r="41" spans="1:18" ht="15" customHeight="1">
      <c r="C41" s="426" t="s">
        <v>649</v>
      </c>
      <c r="D41" s="427"/>
      <c r="E41" s="427"/>
      <c r="F41" s="427"/>
      <c r="G41" s="427"/>
      <c r="H41" s="427"/>
      <c r="I41" s="427"/>
      <c r="J41" s="427"/>
      <c r="K41" s="427"/>
      <c r="L41" s="22"/>
      <c r="M41" s="22"/>
      <c r="N41" s="22"/>
      <c r="O41" s="22"/>
      <c r="P41" s="19"/>
      <c r="Q41" s="19"/>
      <c r="R41" s="19"/>
    </row>
    <row r="42" spans="1:18" ht="15" customHeight="1">
      <c r="C42" s="422" t="s">
        <v>432</v>
      </c>
      <c r="D42" s="422"/>
      <c r="E42" s="422"/>
      <c r="F42" s="422"/>
      <c r="G42" s="422" t="s">
        <v>439</v>
      </c>
      <c r="H42" s="422"/>
      <c r="I42" s="422"/>
      <c r="J42" s="422"/>
      <c r="K42" s="422"/>
      <c r="L42" s="211"/>
      <c r="M42" s="39"/>
      <c r="N42" s="421"/>
      <c r="O42" s="421"/>
      <c r="P42" s="19"/>
      <c r="Q42" s="19"/>
      <c r="R42" s="19"/>
    </row>
    <row r="43" spans="1:18" ht="15" customHeight="1">
      <c r="C43" s="422" t="s">
        <v>433</v>
      </c>
      <c r="D43" s="422"/>
      <c r="E43" s="422"/>
      <c r="F43" s="422"/>
      <c r="G43" s="422" t="s">
        <v>434</v>
      </c>
      <c r="H43" s="422"/>
      <c r="I43" s="422"/>
      <c r="J43" s="422"/>
      <c r="K43" s="422"/>
      <c r="L43" s="211"/>
      <c r="M43" s="39"/>
      <c r="N43" s="19"/>
      <c r="O43" s="19"/>
      <c r="P43" s="19"/>
      <c r="Q43" s="19"/>
      <c r="R43" s="19"/>
    </row>
    <row r="44" spans="1:18" ht="15" customHeight="1">
      <c r="C44" s="422" t="s">
        <v>380</v>
      </c>
      <c r="D44" s="422"/>
      <c r="E44" s="422"/>
      <c r="F44" s="422"/>
      <c r="G44" s="422" t="s">
        <v>708</v>
      </c>
      <c r="H44" s="422"/>
      <c r="I44" s="422"/>
      <c r="J44" s="422"/>
      <c r="K44" s="422"/>
      <c r="L44" s="211"/>
      <c r="M44" s="39"/>
      <c r="N44" s="19"/>
      <c r="O44" s="19"/>
      <c r="P44" s="19"/>
      <c r="Q44" s="19"/>
      <c r="R44" s="19"/>
    </row>
    <row r="45" spans="1:18" ht="15" customHeight="1">
      <c r="C45" s="422" t="s">
        <v>380</v>
      </c>
      <c r="D45" s="422"/>
      <c r="E45" s="422"/>
      <c r="F45" s="422"/>
      <c r="G45" s="422" t="s">
        <v>709</v>
      </c>
      <c r="H45" s="422"/>
      <c r="I45" s="422"/>
      <c r="J45" s="422"/>
      <c r="K45" s="422"/>
      <c r="L45" s="211"/>
      <c r="M45" s="39"/>
      <c r="N45" s="19"/>
      <c r="O45" s="19"/>
      <c r="P45" s="19"/>
      <c r="Q45" s="19"/>
      <c r="R45" s="19"/>
    </row>
    <row r="46" spans="1:18" ht="15" customHeight="1">
      <c r="C46" s="422" t="s">
        <v>441</v>
      </c>
      <c r="D46" s="422"/>
      <c r="E46" s="422"/>
      <c r="F46" s="422"/>
      <c r="G46" s="422" t="s">
        <v>711</v>
      </c>
      <c r="H46" s="422"/>
      <c r="I46" s="422"/>
      <c r="J46" s="422"/>
      <c r="K46" s="422"/>
      <c r="L46" s="211"/>
      <c r="M46" s="39"/>
      <c r="N46" s="19"/>
      <c r="O46" s="19"/>
      <c r="P46" s="19"/>
      <c r="Q46" s="19"/>
      <c r="R46" s="19"/>
    </row>
    <row r="47" spans="1:18" ht="15" customHeight="1">
      <c r="C47" s="426" t="s">
        <v>650</v>
      </c>
      <c r="D47" s="427"/>
      <c r="E47" s="427"/>
      <c r="F47" s="427"/>
      <c r="G47" s="427"/>
      <c r="H47" s="427"/>
      <c r="I47" s="427"/>
      <c r="J47" s="427"/>
      <c r="K47" s="427"/>
      <c r="L47" s="22"/>
      <c r="M47" s="22"/>
      <c r="N47" s="22"/>
      <c r="O47" s="22"/>
      <c r="P47" s="19"/>
      <c r="Q47" s="19"/>
      <c r="R47" s="19"/>
    </row>
    <row r="48" spans="1:18" ht="15" customHeight="1">
      <c r="C48" s="422" t="s">
        <v>442</v>
      </c>
      <c r="D48" s="422"/>
      <c r="E48" s="422"/>
      <c r="F48" s="422"/>
      <c r="G48" s="422" t="s">
        <v>709</v>
      </c>
      <c r="H48" s="422"/>
      <c r="I48" s="422"/>
      <c r="J48" s="422"/>
      <c r="K48" s="422"/>
      <c r="L48" s="211"/>
      <c r="M48" s="39"/>
      <c r="N48" s="19"/>
      <c r="O48" s="19"/>
      <c r="P48" s="19"/>
      <c r="Q48" s="19"/>
      <c r="R48" s="19"/>
    </row>
    <row r="49" spans="3:18" ht="15" customHeight="1">
      <c r="C49" s="422" t="s">
        <v>443</v>
      </c>
      <c r="D49" s="422"/>
      <c r="E49" s="422"/>
      <c r="F49" s="422"/>
      <c r="G49" s="422" t="s">
        <v>877</v>
      </c>
      <c r="H49" s="422"/>
      <c r="I49" s="422"/>
      <c r="J49" s="422"/>
      <c r="K49" s="422"/>
      <c r="L49" s="211"/>
      <c r="M49" s="39"/>
      <c r="N49" s="19"/>
      <c r="O49" s="19"/>
      <c r="P49" s="19"/>
      <c r="Q49" s="19"/>
      <c r="R49" s="19"/>
    </row>
    <row r="50" spans="3:18" ht="15" customHeight="1">
      <c r="C50" s="431" t="s">
        <v>444</v>
      </c>
      <c r="D50" s="432"/>
      <c r="E50" s="432"/>
      <c r="F50" s="433"/>
      <c r="G50" s="431" t="s">
        <v>436</v>
      </c>
      <c r="H50" s="432"/>
      <c r="I50" s="432"/>
      <c r="J50" s="432"/>
      <c r="K50" s="433"/>
      <c r="L50" s="211"/>
      <c r="M50" s="39"/>
      <c r="N50" s="19"/>
      <c r="O50" s="19"/>
      <c r="P50" s="19"/>
      <c r="Q50" s="19"/>
      <c r="R50" s="19"/>
    </row>
    <row r="51" spans="3:18" ht="15" customHeight="1">
      <c r="C51" s="422" t="s">
        <v>445</v>
      </c>
      <c r="D51" s="422"/>
      <c r="E51" s="422"/>
      <c r="F51" s="422"/>
      <c r="G51" s="422" t="s">
        <v>436</v>
      </c>
      <c r="H51" s="422"/>
      <c r="I51" s="422"/>
      <c r="J51" s="422"/>
      <c r="K51" s="422"/>
      <c r="L51" s="211"/>
      <c r="M51" s="39"/>
      <c r="N51" s="19"/>
      <c r="O51" s="19"/>
      <c r="P51" s="19"/>
      <c r="Q51" s="19"/>
      <c r="R51" s="19"/>
    </row>
    <row r="52" spans="3:18" ht="15" customHeight="1">
      <c r="C52" s="422" t="s">
        <v>446</v>
      </c>
      <c r="D52" s="422"/>
      <c r="E52" s="422"/>
      <c r="F52" s="422"/>
      <c r="G52" s="422" t="s">
        <v>710</v>
      </c>
      <c r="H52" s="422"/>
      <c r="I52" s="422"/>
      <c r="J52" s="422"/>
      <c r="K52" s="422"/>
      <c r="L52" s="211"/>
      <c r="M52" s="39"/>
      <c r="N52" s="19"/>
      <c r="O52" s="19"/>
      <c r="P52" s="19"/>
      <c r="Q52" s="19"/>
      <c r="R52" s="19"/>
    </row>
    <row r="53" spans="3:18" ht="15" customHeight="1">
      <c r="C53" s="422" t="s">
        <v>440</v>
      </c>
      <c r="D53" s="422"/>
      <c r="E53" s="422"/>
      <c r="F53" s="422"/>
      <c r="G53" s="422" t="s">
        <v>437</v>
      </c>
      <c r="H53" s="422"/>
      <c r="I53" s="422"/>
      <c r="J53" s="422"/>
      <c r="K53" s="422"/>
      <c r="L53" s="211"/>
      <c r="M53" s="39"/>
      <c r="N53" s="19"/>
      <c r="O53" s="19"/>
      <c r="P53" s="19"/>
      <c r="Q53" s="19"/>
      <c r="R53" s="19"/>
    </row>
    <row r="54" spans="3:18">
      <c r="C54" s="15"/>
      <c r="D54" s="15"/>
      <c r="E54" s="15"/>
      <c r="F54" s="15"/>
      <c r="G54" s="15"/>
      <c r="H54" s="15"/>
      <c r="I54" s="15"/>
      <c r="J54" s="15"/>
      <c r="K54" s="15"/>
      <c r="L54" s="212"/>
      <c r="M54" s="22"/>
      <c r="N54" s="19"/>
      <c r="O54" s="19"/>
      <c r="P54" s="19"/>
      <c r="Q54" s="19"/>
      <c r="R54" s="19"/>
    </row>
    <row r="55" spans="3:18">
      <c r="C55" s="19"/>
      <c r="D55" s="19"/>
      <c r="E55" s="19"/>
      <c r="F55" s="19"/>
      <c r="G55" s="19"/>
      <c r="H55" s="19"/>
      <c r="I55" s="19"/>
      <c r="J55" s="19"/>
      <c r="K55" s="19"/>
      <c r="L55" s="19"/>
      <c r="M55" s="19"/>
      <c r="N55" s="19"/>
      <c r="O55" s="19"/>
      <c r="P55" s="19"/>
      <c r="Q55" s="19"/>
      <c r="R55" s="19"/>
    </row>
    <row r="56" spans="3:18">
      <c r="C56" s="15" t="s">
        <v>473</v>
      </c>
      <c r="D56" s="15" t="s">
        <v>474</v>
      </c>
      <c r="E56" s="15"/>
      <c r="F56" s="15"/>
      <c r="G56" s="15"/>
      <c r="H56" s="15"/>
      <c r="I56" s="15"/>
      <c r="J56" s="15"/>
      <c r="K56" s="15"/>
      <c r="L56" s="15"/>
      <c r="M56" s="15"/>
      <c r="N56" s="18"/>
      <c r="O56" s="18"/>
      <c r="P56" s="18"/>
      <c r="Q56" s="18"/>
      <c r="R56" s="18"/>
    </row>
    <row r="57" spans="3:18">
      <c r="C57" s="18"/>
      <c r="D57" s="18"/>
      <c r="E57" s="18"/>
      <c r="F57" s="18"/>
      <c r="G57" s="18"/>
      <c r="H57" s="18"/>
      <c r="I57" s="18"/>
      <c r="J57" s="18"/>
      <c r="K57" s="18"/>
      <c r="L57" s="18"/>
      <c r="M57" s="18"/>
      <c r="N57" s="18"/>
      <c r="O57" s="18"/>
      <c r="P57" s="18"/>
      <c r="Q57" s="18"/>
      <c r="R57" s="18"/>
    </row>
    <row r="58" spans="3:18" ht="27.6" customHeight="1">
      <c r="C58" s="429" t="s">
        <v>878</v>
      </c>
      <c r="D58" s="429"/>
      <c r="E58" s="429"/>
      <c r="F58" s="429"/>
      <c r="G58" s="429"/>
      <c r="H58" s="429"/>
      <c r="I58" s="429"/>
      <c r="J58" s="429"/>
      <c r="K58" s="429"/>
      <c r="L58" s="429"/>
      <c r="M58" s="429"/>
      <c r="N58" s="429"/>
      <c r="O58" s="429"/>
      <c r="P58" s="429"/>
      <c r="Q58" s="429"/>
      <c r="R58" s="429"/>
    </row>
    <row r="59" spans="3:18">
      <c r="C59" s="18" t="s">
        <v>641</v>
      </c>
      <c r="D59" s="18"/>
      <c r="E59" s="18"/>
      <c r="F59" s="430">
        <v>34000000000</v>
      </c>
      <c r="G59" s="430"/>
      <c r="H59" s="18"/>
      <c r="I59" s="18"/>
      <c r="J59" s="18"/>
      <c r="K59" s="18"/>
      <c r="L59" s="18"/>
      <c r="M59" s="18"/>
      <c r="N59" s="18"/>
      <c r="O59" s="23"/>
      <c r="P59" s="18"/>
      <c r="Q59" s="18"/>
      <c r="R59" s="18"/>
    </row>
    <row r="60" spans="3:18">
      <c r="C60" s="18" t="s">
        <v>642</v>
      </c>
      <c r="D60" s="18"/>
      <c r="E60" s="18"/>
      <c r="F60" s="430">
        <v>34000000000</v>
      </c>
      <c r="G60" s="430"/>
      <c r="H60" s="24"/>
      <c r="I60" s="18"/>
      <c r="J60" s="18"/>
      <c r="K60" s="18"/>
      <c r="L60" s="18"/>
      <c r="M60" s="18"/>
      <c r="N60" s="18"/>
      <c r="O60" s="18"/>
      <c r="P60" s="18"/>
      <c r="Q60" s="18"/>
      <c r="R60" s="18"/>
    </row>
    <row r="61" spans="3:18">
      <c r="C61" s="18" t="s">
        <v>643</v>
      </c>
      <c r="D61" s="18"/>
      <c r="E61" s="18"/>
      <c r="F61" s="430">
        <v>34000000000</v>
      </c>
      <c r="G61" s="430"/>
      <c r="H61" s="24"/>
      <c r="I61" s="18"/>
      <c r="J61" s="18"/>
      <c r="K61" s="18"/>
      <c r="L61" s="18"/>
      <c r="M61" s="18"/>
      <c r="N61" s="18"/>
      <c r="O61" s="18"/>
      <c r="P61" s="18"/>
      <c r="Q61" s="18"/>
      <c r="R61" s="18"/>
    </row>
    <row r="62" spans="3:18">
      <c r="C62" s="18" t="s">
        <v>644</v>
      </c>
      <c r="D62" s="18"/>
      <c r="E62" s="18"/>
      <c r="F62" s="430">
        <v>100000</v>
      </c>
      <c r="G62" s="430"/>
      <c r="H62" s="24"/>
      <c r="I62" s="18"/>
      <c r="J62" s="18"/>
      <c r="K62" s="18"/>
      <c r="L62" s="18"/>
      <c r="M62" s="18"/>
      <c r="N62" s="18"/>
      <c r="O62" s="18"/>
      <c r="P62" s="18"/>
      <c r="Q62" s="18"/>
      <c r="R62" s="18"/>
    </row>
    <row r="63" spans="3:18">
      <c r="C63" s="18"/>
      <c r="D63" s="18"/>
      <c r="E63" s="18"/>
      <c r="F63" s="18"/>
      <c r="G63" s="18"/>
      <c r="H63" s="18"/>
      <c r="I63" s="18"/>
      <c r="J63" s="18"/>
      <c r="K63" s="18"/>
      <c r="L63" s="18"/>
      <c r="M63" s="18"/>
      <c r="N63" s="18"/>
      <c r="O63" s="18"/>
      <c r="P63" s="18"/>
      <c r="Q63" s="18"/>
      <c r="R63" s="18"/>
    </row>
    <row r="64" spans="3:18">
      <c r="C64" s="425" t="s">
        <v>475</v>
      </c>
      <c r="D64" s="425"/>
      <c r="E64" s="425"/>
      <c r="F64" s="425"/>
      <c r="G64" s="425"/>
      <c r="H64" s="425"/>
      <c r="I64" s="425"/>
      <c r="J64" s="425"/>
      <c r="K64" s="425"/>
      <c r="L64" s="425"/>
      <c r="M64" s="425"/>
      <c r="N64" s="18"/>
      <c r="O64" s="18"/>
      <c r="P64" s="18"/>
      <c r="Q64" s="18"/>
      <c r="R64" s="18"/>
    </row>
    <row r="65" spans="3:18" ht="51">
      <c r="C65" s="50" t="s">
        <v>392</v>
      </c>
      <c r="D65" s="50" t="s">
        <v>328</v>
      </c>
      <c r="E65" s="50" t="s">
        <v>651</v>
      </c>
      <c r="F65" s="50" t="s">
        <v>676</v>
      </c>
      <c r="G65" s="50" t="s">
        <v>652</v>
      </c>
      <c r="H65" s="50" t="s">
        <v>653</v>
      </c>
      <c r="I65" s="50" t="s">
        <v>654</v>
      </c>
      <c r="J65" s="50" t="s">
        <v>655</v>
      </c>
      <c r="K65" s="50" t="s">
        <v>656</v>
      </c>
      <c r="L65" s="50" t="s">
        <v>657</v>
      </c>
      <c r="M65" s="50" t="s">
        <v>675</v>
      </c>
      <c r="N65" s="25"/>
      <c r="O65" s="18"/>
      <c r="P65" s="18"/>
      <c r="Q65" s="18"/>
      <c r="R65" s="18"/>
    </row>
    <row r="66" spans="3:18">
      <c r="C66" s="434">
        <v>1</v>
      </c>
      <c r="D66" s="434" t="s">
        <v>869</v>
      </c>
      <c r="E66" s="26" t="s">
        <v>393</v>
      </c>
      <c r="F66" s="27">
        <v>1</v>
      </c>
      <c r="G66" s="27">
        <v>1</v>
      </c>
      <c r="H66" s="27">
        <v>3880</v>
      </c>
      <c r="I66" s="435">
        <f>297721+39684</f>
        <v>337405</v>
      </c>
      <c r="J66" s="26" t="s">
        <v>394</v>
      </c>
      <c r="K66" s="435">
        <f>297721+39684</f>
        <v>337405</v>
      </c>
      <c r="L66" s="28">
        <v>388000000</v>
      </c>
      <c r="M66" s="437">
        <v>0.99239999999999995</v>
      </c>
      <c r="N66" s="18"/>
      <c r="O66" s="18"/>
      <c r="P66" s="18"/>
      <c r="Q66" s="18"/>
      <c r="R66" s="18"/>
    </row>
    <row r="67" spans="3:18">
      <c r="C67" s="434"/>
      <c r="D67" s="434"/>
      <c r="E67" s="26" t="s">
        <v>393</v>
      </c>
      <c r="F67" s="27">
        <v>3</v>
      </c>
      <c r="G67" s="27">
        <v>4641</v>
      </c>
      <c r="H67" s="27">
        <v>7600</v>
      </c>
      <c r="I67" s="436"/>
      <c r="J67" s="26" t="s">
        <v>394</v>
      </c>
      <c r="K67" s="436"/>
      <c r="L67" s="28">
        <v>296000000</v>
      </c>
      <c r="M67" s="438"/>
      <c r="N67" s="18"/>
      <c r="O67" s="18"/>
      <c r="P67" s="18"/>
      <c r="Q67" s="18"/>
      <c r="R67" s="18"/>
    </row>
    <row r="68" spans="3:18">
      <c r="C68" s="434"/>
      <c r="D68" s="434"/>
      <c r="E68" s="26" t="s">
        <v>393</v>
      </c>
      <c r="F68" s="27">
        <v>4</v>
      </c>
      <c r="G68" s="27">
        <v>7601</v>
      </c>
      <c r="H68" s="27">
        <v>10000</v>
      </c>
      <c r="I68" s="436"/>
      <c r="J68" s="26" t="s">
        <v>394</v>
      </c>
      <c r="K68" s="436"/>
      <c r="L68" s="28">
        <v>240000000</v>
      </c>
      <c r="M68" s="438"/>
      <c r="N68" s="18"/>
      <c r="O68" s="18"/>
      <c r="P68" s="18"/>
      <c r="Q68" s="18"/>
      <c r="R68" s="18"/>
    </row>
    <row r="69" spans="3:18">
      <c r="C69" s="434"/>
      <c r="D69" s="434"/>
      <c r="E69" s="26" t="s">
        <v>395</v>
      </c>
      <c r="F69" s="27">
        <v>5</v>
      </c>
      <c r="G69" s="27">
        <v>1</v>
      </c>
      <c r="H69" s="27">
        <v>10000</v>
      </c>
      <c r="I69" s="436"/>
      <c r="J69" s="26" t="s">
        <v>394</v>
      </c>
      <c r="K69" s="436"/>
      <c r="L69" s="28">
        <v>1000000000</v>
      </c>
      <c r="M69" s="438"/>
      <c r="N69" s="18"/>
      <c r="O69" s="18"/>
      <c r="P69" s="18"/>
      <c r="Q69" s="18"/>
      <c r="R69" s="18"/>
    </row>
    <row r="70" spans="3:18">
      <c r="C70" s="434"/>
      <c r="D70" s="434"/>
      <c r="E70" s="26" t="s">
        <v>396</v>
      </c>
      <c r="F70" s="27">
        <v>6</v>
      </c>
      <c r="G70" s="27">
        <v>1</v>
      </c>
      <c r="H70" s="27">
        <v>10000</v>
      </c>
      <c r="I70" s="436"/>
      <c r="J70" s="26" t="s">
        <v>394</v>
      </c>
      <c r="K70" s="436"/>
      <c r="L70" s="28">
        <v>1000000000</v>
      </c>
      <c r="M70" s="438"/>
      <c r="N70" s="18"/>
      <c r="O70" s="18"/>
      <c r="P70" s="18"/>
      <c r="Q70" s="18"/>
      <c r="R70" s="18"/>
    </row>
    <row r="71" spans="3:18">
      <c r="C71" s="434"/>
      <c r="D71" s="434"/>
      <c r="E71" s="26" t="s">
        <v>397</v>
      </c>
      <c r="F71" s="27">
        <v>7</v>
      </c>
      <c r="G71" s="27">
        <v>1</v>
      </c>
      <c r="H71" s="27">
        <v>10000</v>
      </c>
      <c r="I71" s="436"/>
      <c r="J71" s="26" t="s">
        <v>394</v>
      </c>
      <c r="K71" s="436"/>
      <c r="L71" s="28">
        <v>1000000000</v>
      </c>
      <c r="M71" s="438"/>
      <c r="N71" s="18"/>
      <c r="O71" s="18"/>
      <c r="P71" s="18"/>
      <c r="Q71" s="18"/>
      <c r="R71" s="18"/>
    </row>
    <row r="72" spans="3:18">
      <c r="C72" s="434"/>
      <c r="D72" s="434"/>
      <c r="E72" s="26" t="s">
        <v>398</v>
      </c>
      <c r="F72" s="27">
        <v>8</v>
      </c>
      <c r="G72" s="27">
        <v>1</v>
      </c>
      <c r="H72" s="27">
        <v>10000</v>
      </c>
      <c r="I72" s="436"/>
      <c r="J72" s="26" t="s">
        <v>394</v>
      </c>
      <c r="K72" s="436"/>
      <c r="L72" s="28">
        <v>1000000000</v>
      </c>
      <c r="M72" s="438"/>
      <c r="N72" s="18"/>
      <c r="O72" s="18"/>
      <c r="P72" s="18"/>
      <c r="Q72" s="18"/>
      <c r="R72" s="18"/>
    </row>
    <row r="73" spans="3:18">
      <c r="C73" s="434"/>
      <c r="D73" s="434"/>
      <c r="E73" s="26" t="s">
        <v>399</v>
      </c>
      <c r="F73" s="27">
        <v>9</v>
      </c>
      <c r="G73" s="27">
        <v>1</v>
      </c>
      <c r="H73" s="27">
        <v>10000</v>
      </c>
      <c r="I73" s="436"/>
      <c r="J73" s="26" t="s">
        <v>394</v>
      </c>
      <c r="K73" s="436"/>
      <c r="L73" s="28">
        <v>1000000000</v>
      </c>
      <c r="M73" s="438"/>
      <c r="N73" s="18"/>
      <c r="O73" s="18"/>
      <c r="P73" s="18"/>
      <c r="Q73" s="18"/>
      <c r="R73" s="18"/>
    </row>
    <row r="74" spans="3:18">
      <c r="C74" s="434"/>
      <c r="D74" s="434"/>
      <c r="E74" s="26" t="s">
        <v>400</v>
      </c>
      <c r="F74" s="27">
        <v>10</v>
      </c>
      <c r="G74" s="27">
        <v>1</v>
      </c>
      <c r="H74" s="27">
        <v>10000</v>
      </c>
      <c r="I74" s="436"/>
      <c r="J74" s="26" t="s">
        <v>394</v>
      </c>
      <c r="K74" s="436"/>
      <c r="L74" s="28">
        <v>1000000000</v>
      </c>
      <c r="M74" s="438"/>
      <c r="N74" s="18"/>
      <c r="O74" s="18"/>
      <c r="P74" s="18"/>
      <c r="Q74" s="18"/>
      <c r="R74" s="18"/>
    </row>
    <row r="75" spans="3:18">
      <c r="C75" s="434"/>
      <c r="D75" s="434"/>
      <c r="E75" s="26" t="s">
        <v>401</v>
      </c>
      <c r="F75" s="27">
        <v>11</v>
      </c>
      <c r="G75" s="27">
        <v>1</v>
      </c>
      <c r="H75" s="27">
        <v>10000</v>
      </c>
      <c r="I75" s="436"/>
      <c r="J75" s="26" t="s">
        <v>394</v>
      </c>
      <c r="K75" s="436"/>
      <c r="L75" s="28">
        <v>1000000000</v>
      </c>
      <c r="M75" s="438"/>
      <c r="N75" s="18"/>
      <c r="O75" s="18"/>
      <c r="P75" s="18"/>
      <c r="Q75" s="18"/>
      <c r="R75" s="18"/>
    </row>
    <row r="76" spans="3:18">
      <c r="C76" s="434"/>
      <c r="D76" s="434"/>
      <c r="E76" s="26" t="s">
        <v>402</v>
      </c>
      <c r="F76" s="27">
        <v>12</v>
      </c>
      <c r="G76" s="27">
        <v>1</v>
      </c>
      <c r="H76" s="27">
        <v>10000</v>
      </c>
      <c r="I76" s="436"/>
      <c r="J76" s="26" t="s">
        <v>394</v>
      </c>
      <c r="K76" s="436"/>
      <c r="L76" s="28">
        <v>1000000000</v>
      </c>
      <c r="M76" s="438"/>
      <c r="N76" s="18"/>
      <c r="O76" s="18"/>
      <c r="P76" s="18"/>
      <c r="Q76" s="18"/>
      <c r="R76" s="18"/>
    </row>
    <row r="77" spans="3:18">
      <c r="C77" s="434"/>
      <c r="D77" s="434"/>
      <c r="E77" s="26" t="s">
        <v>403</v>
      </c>
      <c r="F77" s="27">
        <v>13</v>
      </c>
      <c r="G77" s="27">
        <v>1</v>
      </c>
      <c r="H77" s="27">
        <v>10000</v>
      </c>
      <c r="I77" s="436"/>
      <c r="J77" s="26" t="s">
        <v>394</v>
      </c>
      <c r="K77" s="436"/>
      <c r="L77" s="28">
        <v>1000000000</v>
      </c>
      <c r="M77" s="438"/>
      <c r="N77" s="18"/>
      <c r="O77" s="18"/>
      <c r="P77" s="18"/>
      <c r="Q77" s="18"/>
      <c r="R77" s="18"/>
    </row>
    <row r="78" spans="3:18">
      <c r="C78" s="434"/>
      <c r="D78" s="434"/>
      <c r="E78" s="26" t="s">
        <v>404</v>
      </c>
      <c r="F78" s="27">
        <v>15</v>
      </c>
      <c r="G78" s="27">
        <v>836</v>
      </c>
      <c r="H78" s="27">
        <v>10000</v>
      </c>
      <c r="I78" s="436"/>
      <c r="J78" s="26" t="s">
        <v>394</v>
      </c>
      <c r="K78" s="436"/>
      <c r="L78" s="28">
        <v>916500000</v>
      </c>
      <c r="M78" s="438"/>
      <c r="N78" s="18"/>
      <c r="O78" s="18"/>
      <c r="P78" s="18"/>
      <c r="Q78" s="18"/>
      <c r="R78" s="18"/>
    </row>
    <row r="79" spans="3:18">
      <c r="C79" s="434"/>
      <c r="D79" s="434"/>
      <c r="E79" s="26" t="s">
        <v>405</v>
      </c>
      <c r="F79" s="27">
        <v>16</v>
      </c>
      <c r="G79" s="27">
        <v>1</v>
      </c>
      <c r="H79" s="27">
        <v>10000</v>
      </c>
      <c r="I79" s="436"/>
      <c r="J79" s="26" t="s">
        <v>394</v>
      </c>
      <c r="K79" s="436"/>
      <c r="L79" s="28">
        <v>1000000000</v>
      </c>
      <c r="M79" s="438"/>
      <c r="N79" s="18"/>
      <c r="O79" s="18"/>
      <c r="P79" s="18"/>
      <c r="Q79" s="18"/>
      <c r="R79" s="18"/>
    </row>
    <row r="80" spans="3:18">
      <c r="C80" s="434"/>
      <c r="D80" s="434"/>
      <c r="E80" s="26" t="s">
        <v>414</v>
      </c>
      <c r="F80" s="27">
        <v>17</v>
      </c>
      <c r="G80" s="27">
        <v>1</v>
      </c>
      <c r="H80" s="27">
        <v>10000</v>
      </c>
      <c r="I80" s="436"/>
      <c r="J80" s="26" t="s">
        <v>394</v>
      </c>
      <c r="K80" s="436"/>
      <c r="L80" s="28">
        <v>1000000000</v>
      </c>
      <c r="M80" s="438"/>
      <c r="N80" s="18"/>
      <c r="O80" s="18"/>
      <c r="P80" s="18"/>
      <c r="Q80" s="18"/>
      <c r="R80" s="18"/>
    </row>
    <row r="81" spans="3:18">
      <c r="C81" s="434"/>
      <c r="D81" s="434"/>
      <c r="E81" s="26" t="s">
        <v>406</v>
      </c>
      <c r="F81" s="27">
        <v>18</v>
      </c>
      <c r="G81" s="27">
        <v>1</v>
      </c>
      <c r="H81" s="27">
        <v>10000</v>
      </c>
      <c r="I81" s="436"/>
      <c r="J81" s="26" t="s">
        <v>394</v>
      </c>
      <c r="K81" s="436"/>
      <c r="L81" s="28">
        <v>1000000000</v>
      </c>
      <c r="M81" s="438"/>
      <c r="N81" s="18"/>
      <c r="O81" s="18"/>
      <c r="P81" s="18"/>
      <c r="Q81" s="18"/>
      <c r="R81" s="18"/>
    </row>
    <row r="82" spans="3:18">
      <c r="C82" s="434"/>
      <c r="D82" s="434"/>
      <c r="E82" s="26" t="s">
        <v>407</v>
      </c>
      <c r="F82" s="27">
        <v>19</v>
      </c>
      <c r="G82" s="27">
        <v>1</v>
      </c>
      <c r="H82" s="27">
        <v>10000</v>
      </c>
      <c r="I82" s="436"/>
      <c r="J82" s="26" t="s">
        <v>394</v>
      </c>
      <c r="K82" s="436"/>
      <c r="L82" s="28">
        <v>1000000000</v>
      </c>
      <c r="M82" s="438"/>
      <c r="N82" s="18"/>
      <c r="O82" s="18"/>
      <c r="P82" s="18"/>
      <c r="Q82" s="18"/>
      <c r="R82" s="18"/>
    </row>
    <row r="83" spans="3:18">
      <c r="C83" s="434"/>
      <c r="D83" s="434"/>
      <c r="E83" s="26" t="s">
        <v>408</v>
      </c>
      <c r="F83" s="27">
        <v>20</v>
      </c>
      <c r="G83" s="27">
        <v>1</v>
      </c>
      <c r="H83" s="27">
        <v>10000</v>
      </c>
      <c r="I83" s="436"/>
      <c r="J83" s="26" t="s">
        <v>394</v>
      </c>
      <c r="K83" s="436"/>
      <c r="L83" s="28">
        <v>1000000000</v>
      </c>
      <c r="M83" s="438"/>
      <c r="N83" s="18"/>
      <c r="O83" s="18"/>
      <c r="P83" s="18"/>
      <c r="Q83" s="18"/>
      <c r="R83" s="18"/>
    </row>
    <row r="84" spans="3:18">
      <c r="C84" s="434"/>
      <c r="D84" s="434"/>
      <c r="E84" s="26" t="s">
        <v>409</v>
      </c>
      <c r="F84" s="27">
        <v>21</v>
      </c>
      <c r="G84" s="27">
        <v>1</v>
      </c>
      <c r="H84" s="27">
        <v>10000</v>
      </c>
      <c r="I84" s="436"/>
      <c r="J84" s="26" t="s">
        <v>394</v>
      </c>
      <c r="K84" s="436"/>
      <c r="L84" s="28">
        <v>1000000000</v>
      </c>
      <c r="M84" s="438"/>
      <c r="N84" s="18"/>
      <c r="O84" s="18"/>
      <c r="P84" s="18"/>
      <c r="Q84" s="18"/>
      <c r="R84" s="18"/>
    </row>
    <row r="85" spans="3:18">
      <c r="C85" s="434"/>
      <c r="D85" s="434"/>
      <c r="E85" s="26" t="s">
        <v>410</v>
      </c>
      <c r="F85" s="27">
        <v>22</v>
      </c>
      <c r="G85" s="27">
        <v>1</v>
      </c>
      <c r="H85" s="27">
        <v>10000</v>
      </c>
      <c r="I85" s="436"/>
      <c r="J85" s="26" t="s">
        <v>394</v>
      </c>
      <c r="K85" s="436"/>
      <c r="L85" s="28">
        <v>1000000000</v>
      </c>
      <c r="M85" s="438"/>
      <c r="N85" s="18"/>
      <c r="O85" s="18"/>
      <c r="P85" s="18"/>
      <c r="Q85" s="18"/>
      <c r="R85" s="18"/>
    </row>
    <row r="86" spans="3:18">
      <c r="C86" s="434"/>
      <c r="D86" s="434"/>
      <c r="E86" s="26" t="s">
        <v>411</v>
      </c>
      <c r="F86" s="27">
        <v>23</v>
      </c>
      <c r="G86" s="27">
        <v>1</v>
      </c>
      <c r="H86" s="27">
        <v>10000</v>
      </c>
      <c r="I86" s="436"/>
      <c r="J86" s="26" t="s">
        <v>394</v>
      </c>
      <c r="K86" s="436"/>
      <c r="L86" s="28">
        <v>1000000000</v>
      </c>
      <c r="M86" s="438"/>
      <c r="N86" s="18"/>
      <c r="O86" s="18"/>
      <c r="P86" s="18"/>
      <c r="Q86" s="18"/>
      <c r="R86" s="18"/>
    </row>
    <row r="87" spans="3:18">
      <c r="C87" s="434"/>
      <c r="D87" s="434"/>
      <c r="E87" s="26" t="s">
        <v>412</v>
      </c>
      <c r="F87" s="27">
        <v>24</v>
      </c>
      <c r="G87" s="27">
        <v>1</v>
      </c>
      <c r="H87" s="27">
        <v>10000</v>
      </c>
      <c r="I87" s="436"/>
      <c r="J87" s="26" t="s">
        <v>394</v>
      </c>
      <c r="K87" s="436"/>
      <c r="L87" s="28">
        <v>1000000000</v>
      </c>
      <c r="M87" s="438"/>
      <c r="N87" s="18"/>
      <c r="O87" s="252"/>
      <c r="P87" s="18"/>
      <c r="Q87" s="252"/>
      <c r="R87" s="18"/>
    </row>
    <row r="88" spans="3:18">
      <c r="C88" s="434"/>
      <c r="D88" s="434"/>
      <c r="E88" s="26" t="s">
        <v>413</v>
      </c>
      <c r="F88" s="27">
        <v>25</v>
      </c>
      <c r="G88" s="27">
        <v>1</v>
      </c>
      <c r="H88" s="27">
        <v>10000</v>
      </c>
      <c r="I88" s="436"/>
      <c r="J88" s="26" t="s">
        <v>394</v>
      </c>
      <c r="K88" s="436"/>
      <c r="L88" s="28">
        <v>1000000000</v>
      </c>
      <c r="M88" s="438"/>
      <c r="N88" s="18"/>
      <c r="O88" s="252"/>
      <c r="P88" s="18"/>
      <c r="Q88" s="252"/>
      <c r="R88" s="18"/>
    </row>
    <row r="89" spans="3:18">
      <c r="C89" s="434"/>
      <c r="D89" s="434"/>
      <c r="E89" s="26" t="s">
        <v>415</v>
      </c>
      <c r="F89" s="27">
        <v>26</v>
      </c>
      <c r="G89" s="26">
        <v>77</v>
      </c>
      <c r="H89" s="27">
        <v>10000</v>
      </c>
      <c r="I89" s="436"/>
      <c r="J89" s="26" t="s">
        <v>394</v>
      </c>
      <c r="K89" s="436"/>
      <c r="L89" s="28">
        <v>992400000</v>
      </c>
      <c r="M89" s="438"/>
      <c r="N89" s="18"/>
      <c r="O89" s="18"/>
      <c r="P89" s="18"/>
      <c r="Q89" s="253"/>
      <c r="R89" s="18"/>
    </row>
    <row r="90" spans="3:18">
      <c r="C90" s="434"/>
      <c r="D90" s="434"/>
      <c r="E90" s="26" t="s">
        <v>416</v>
      </c>
      <c r="F90" s="27">
        <v>28</v>
      </c>
      <c r="G90" s="27">
        <v>1</v>
      </c>
      <c r="H90" s="27">
        <v>10000</v>
      </c>
      <c r="I90" s="436"/>
      <c r="J90" s="26" t="s">
        <v>394</v>
      </c>
      <c r="K90" s="436"/>
      <c r="L90" s="28">
        <v>1000000000</v>
      </c>
      <c r="M90" s="438"/>
      <c r="N90" s="18"/>
      <c r="O90" s="18"/>
      <c r="P90" s="18"/>
      <c r="Q90" s="18"/>
      <c r="R90" s="18"/>
    </row>
    <row r="91" spans="3:18">
      <c r="C91" s="434"/>
      <c r="D91" s="434"/>
      <c r="E91" s="26" t="s">
        <v>417</v>
      </c>
      <c r="F91" s="27">
        <v>29</v>
      </c>
      <c r="G91" s="27">
        <v>1</v>
      </c>
      <c r="H91" s="27">
        <v>10000</v>
      </c>
      <c r="I91" s="436"/>
      <c r="J91" s="26" t="s">
        <v>394</v>
      </c>
      <c r="K91" s="436"/>
      <c r="L91" s="28">
        <v>1000000000</v>
      </c>
      <c r="M91" s="438"/>
      <c r="N91" s="18"/>
      <c r="O91" s="18"/>
      <c r="P91" s="18"/>
      <c r="Q91" s="18"/>
      <c r="R91" s="18"/>
    </row>
    <row r="92" spans="3:18">
      <c r="C92" s="434"/>
      <c r="D92" s="434"/>
      <c r="E92" s="26" t="s">
        <v>418</v>
      </c>
      <c r="F92" s="27">
        <v>30</v>
      </c>
      <c r="G92" s="27">
        <v>1</v>
      </c>
      <c r="H92" s="27">
        <v>10000</v>
      </c>
      <c r="I92" s="436"/>
      <c r="J92" s="26" t="s">
        <v>394</v>
      </c>
      <c r="K92" s="436"/>
      <c r="L92" s="28">
        <v>1000000000</v>
      </c>
      <c r="M92" s="438"/>
      <c r="N92" s="18"/>
      <c r="O92" s="18"/>
      <c r="P92" s="18"/>
      <c r="Q92" s="18"/>
      <c r="R92" s="18"/>
    </row>
    <row r="93" spans="3:18">
      <c r="C93" s="434"/>
      <c r="D93" s="434"/>
      <c r="E93" s="26" t="s">
        <v>419</v>
      </c>
      <c r="F93" s="27">
        <v>31</v>
      </c>
      <c r="G93" s="27">
        <v>1</v>
      </c>
      <c r="H93" s="27">
        <v>10000</v>
      </c>
      <c r="I93" s="436"/>
      <c r="J93" s="26" t="s">
        <v>394</v>
      </c>
      <c r="K93" s="436"/>
      <c r="L93" s="28">
        <v>1000000000</v>
      </c>
      <c r="M93" s="438"/>
      <c r="N93" s="18"/>
      <c r="O93" s="18"/>
      <c r="P93" s="18"/>
      <c r="Q93" s="18"/>
      <c r="R93" s="18"/>
    </row>
    <row r="94" spans="3:18">
      <c r="C94" s="434"/>
      <c r="D94" s="434"/>
      <c r="E94" s="26" t="s">
        <v>420</v>
      </c>
      <c r="F94" s="27">
        <v>32</v>
      </c>
      <c r="G94" s="27">
        <v>1</v>
      </c>
      <c r="H94" s="27">
        <v>10000</v>
      </c>
      <c r="I94" s="436"/>
      <c r="J94" s="26" t="s">
        <v>394</v>
      </c>
      <c r="K94" s="436"/>
      <c r="L94" s="28">
        <v>1000000000</v>
      </c>
      <c r="M94" s="438"/>
      <c r="N94" s="18"/>
      <c r="O94" s="18"/>
      <c r="P94" s="18"/>
      <c r="Q94" s="18"/>
      <c r="R94" s="18"/>
    </row>
    <row r="95" spans="3:18">
      <c r="C95" s="434"/>
      <c r="D95" s="434"/>
      <c r="E95" s="26" t="s">
        <v>421</v>
      </c>
      <c r="F95" s="27">
        <v>33</v>
      </c>
      <c r="G95" s="27">
        <v>1</v>
      </c>
      <c r="H95" s="27">
        <v>10000</v>
      </c>
      <c r="I95" s="436"/>
      <c r="J95" s="26" t="s">
        <v>394</v>
      </c>
      <c r="K95" s="436"/>
      <c r="L95" s="28">
        <v>1000000000</v>
      </c>
      <c r="M95" s="438"/>
      <c r="N95" s="18"/>
      <c r="O95" s="18"/>
      <c r="P95" s="18"/>
      <c r="Q95" s="18"/>
      <c r="R95" s="18"/>
    </row>
    <row r="96" spans="3:18">
      <c r="C96" s="434"/>
      <c r="D96" s="434"/>
      <c r="E96" s="26" t="s">
        <v>422</v>
      </c>
      <c r="F96" s="27">
        <v>34</v>
      </c>
      <c r="G96" s="27">
        <v>1</v>
      </c>
      <c r="H96" s="27">
        <v>10000</v>
      </c>
      <c r="I96" s="436"/>
      <c r="J96" s="26" t="s">
        <v>394</v>
      </c>
      <c r="K96" s="436"/>
      <c r="L96" s="28">
        <v>1000000000</v>
      </c>
      <c r="M96" s="438"/>
      <c r="N96" s="18"/>
      <c r="O96" s="18"/>
      <c r="P96" s="18"/>
      <c r="Q96" s="18"/>
      <c r="R96" s="18"/>
    </row>
    <row r="97" spans="3:18">
      <c r="C97" s="434"/>
      <c r="D97" s="434"/>
      <c r="E97" s="26" t="s">
        <v>423</v>
      </c>
      <c r="F97" s="27">
        <v>35</v>
      </c>
      <c r="G97" s="27">
        <v>1</v>
      </c>
      <c r="H97" s="27">
        <v>9392</v>
      </c>
      <c r="I97" s="436"/>
      <c r="J97" s="26" t="s">
        <v>394</v>
      </c>
      <c r="K97" s="436"/>
      <c r="L97" s="28">
        <v>939200000</v>
      </c>
      <c r="M97" s="438"/>
      <c r="N97" s="18"/>
      <c r="O97" s="18"/>
      <c r="P97" s="18"/>
      <c r="Q97" s="18"/>
      <c r="R97" s="18"/>
    </row>
    <row r="98" spans="3:18">
      <c r="C98" s="434"/>
      <c r="D98" s="434"/>
      <c r="E98" s="26" t="s">
        <v>727</v>
      </c>
      <c r="F98" s="27">
        <v>36</v>
      </c>
      <c r="G98" s="27">
        <v>1</v>
      </c>
      <c r="H98" s="27">
        <v>10000</v>
      </c>
      <c r="I98" s="436"/>
      <c r="J98" s="26" t="s">
        <v>394</v>
      </c>
      <c r="K98" s="436"/>
      <c r="L98" s="28">
        <v>1000000000</v>
      </c>
      <c r="M98" s="438"/>
      <c r="N98" s="18"/>
      <c r="O98" s="18"/>
      <c r="P98" s="18"/>
      <c r="Q98" s="18"/>
      <c r="R98" s="18"/>
    </row>
    <row r="99" spans="3:18">
      <c r="C99" s="434"/>
      <c r="D99" s="434"/>
      <c r="E99" s="26" t="s">
        <v>728</v>
      </c>
      <c r="F99" s="27">
        <v>37</v>
      </c>
      <c r="G99" s="27">
        <v>1</v>
      </c>
      <c r="H99" s="27">
        <v>10000</v>
      </c>
      <c r="I99" s="436"/>
      <c r="J99" s="26" t="s">
        <v>394</v>
      </c>
      <c r="K99" s="436"/>
      <c r="L99" s="28">
        <v>1000000000</v>
      </c>
      <c r="M99" s="438"/>
      <c r="N99" s="18"/>
      <c r="O99" s="18"/>
      <c r="P99" s="18"/>
      <c r="Q99" s="18"/>
      <c r="R99" s="18"/>
    </row>
    <row r="100" spans="3:18">
      <c r="C100" s="434"/>
      <c r="D100" s="434"/>
      <c r="E100" s="26" t="s">
        <v>729</v>
      </c>
      <c r="F100" s="27">
        <v>38</v>
      </c>
      <c r="G100" s="27">
        <v>1</v>
      </c>
      <c r="H100" s="27">
        <v>10000</v>
      </c>
      <c r="I100" s="436"/>
      <c r="J100" s="26" t="s">
        <v>394</v>
      </c>
      <c r="K100" s="436"/>
      <c r="L100" s="28">
        <v>1000000000</v>
      </c>
      <c r="M100" s="438"/>
      <c r="N100" s="18"/>
      <c r="O100" s="18"/>
      <c r="P100" s="18"/>
      <c r="Q100" s="18"/>
      <c r="R100" s="18"/>
    </row>
    <row r="101" spans="3:18">
      <c r="C101" s="434"/>
      <c r="D101" s="434"/>
      <c r="E101" s="26" t="s">
        <v>730</v>
      </c>
      <c r="F101" s="27">
        <v>39</v>
      </c>
      <c r="G101" s="27">
        <v>1</v>
      </c>
      <c r="H101" s="27">
        <v>9684</v>
      </c>
      <c r="I101" s="436"/>
      <c r="J101" s="26" t="s">
        <v>394</v>
      </c>
      <c r="K101" s="436"/>
      <c r="L101" s="28">
        <v>968400000</v>
      </c>
      <c r="M101" s="438"/>
      <c r="N101" s="18"/>
      <c r="O101" s="18"/>
      <c r="P101" s="18"/>
      <c r="Q101" s="18"/>
      <c r="R101" s="18"/>
    </row>
    <row r="102" spans="3:18" ht="12.75" customHeight="1">
      <c r="C102" s="434">
        <v>2</v>
      </c>
      <c r="D102" s="434" t="s">
        <v>484</v>
      </c>
      <c r="E102" s="26" t="s">
        <v>393</v>
      </c>
      <c r="F102" s="27">
        <v>2</v>
      </c>
      <c r="G102" s="27">
        <v>3881</v>
      </c>
      <c r="H102" s="27">
        <v>4640</v>
      </c>
      <c r="I102" s="435">
        <f>2279+316</f>
        <v>2595</v>
      </c>
      <c r="J102" s="26" t="s">
        <v>394</v>
      </c>
      <c r="K102" s="435">
        <v>2595</v>
      </c>
      <c r="L102" s="28">
        <v>76000000</v>
      </c>
      <c r="M102" s="441">
        <v>7.6E-3</v>
      </c>
      <c r="N102" s="18"/>
      <c r="O102" s="18"/>
      <c r="P102" s="18"/>
      <c r="Q102" s="18"/>
      <c r="R102" s="18"/>
    </row>
    <row r="103" spans="3:18">
      <c r="C103" s="434"/>
      <c r="D103" s="434"/>
      <c r="E103" s="26" t="s">
        <v>404</v>
      </c>
      <c r="F103" s="27">
        <v>14</v>
      </c>
      <c r="G103" s="26">
        <v>1</v>
      </c>
      <c r="H103" s="27">
        <v>835</v>
      </c>
      <c r="I103" s="436"/>
      <c r="J103" s="26" t="s">
        <v>394</v>
      </c>
      <c r="K103" s="436"/>
      <c r="L103" s="28">
        <v>83500000</v>
      </c>
      <c r="M103" s="442"/>
      <c r="N103" s="18"/>
      <c r="O103" s="18"/>
      <c r="P103" s="18"/>
      <c r="Q103" s="18"/>
      <c r="R103" s="18"/>
    </row>
    <row r="104" spans="3:18">
      <c r="C104" s="434"/>
      <c r="D104" s="434"/>
      <c r="E104" s="26" t="s">
        <v>415</v>
      </c>
      <c r="F104" s="27">
        <v>27</v>
      </c>
      <c r="G104" s="26">
        <v>1</v>
      </c>
      <c r="H104" s="27">
        <v>76</v>
      </c>
      <c r="I104" s="436"/>
      <c r="J104" s="26" t="s">
        <v>394</v>
      </c>
      <c r="K104" s="436"/>
      <c r="L104" s="28">
        <v>7600000</v>
      </c>
      <c r="M104" s="442"/>
      <c r="N104" s="18"/>
      <c r="O104" s="18"/>
      <c r="P104" s="18"/>
      <c r="Q104" s="18"/>
      <c r="R104" s="18"/>
    </row>
    <row r="105" spans="3:18">
      <c r="C105" s="434"/>
      <c r="D105" s="434"/>
      <c r="E105" s="26" t="s">
        <v>423</v>
      </c>
      <c r="F105" s="27">
        <v>36</v>
      </c>
      <c r="G105" s="27">
        <v>9393</v>
      </c>
      <c r="H105" s="27">
        <v>10000</v>
      </c>
      <c r="I105" s="436"/>
      <c r="J105" s="26" t="s">
        <v>394</v>
      </c>
      <c r="K105" s="436"/>
      <c r="L105" s="28">
        <v>60800000</v>
      </c>
      <c r="M105" s="442"/>
      <c r="N105" s="18"/>
      <c r="O105" s="18"/>
      <c r="P105" s="18"/>
      <c r="Q105" s="18"/>
      <c r="R105" s="18"/>
    </row>
    <row r="106" spans="3:18">
      <c r="C106" s="434"/>
      <c r="D106" s="434"/>
      <c r="E106" s="26" t="s">
        <v>730</v>
      </c>
      <c r="F106" s="27">
        <v>39</v>
      </c>
      <c r="G106" s="27">
        <v>1</v>
      </c>
      <c r="H106" s="27">
        <v>316</v>
      </c>
      <c r="I106" s="439"/>
      <c r="J106" s="26" t="s">
        <v>394</v>
      </c>
      <c r="K106" s="439"/>
      <c r="L106" s="28">
        <v>31600000</v>
      </c>
      <c r="M106" s="443"/>
      <c r="N106" s="18"/>
      <c r="O106" s="18"/>
      <c r="P106" s="18"/>
      <c r="Q106" s="18"/>
      <c r="R106" s="18"/>
    </row>
    <row r="107" spans="3:18">
      <c r="C107" s="444" t="s">
        <v>38</v>
      </c>
      <c r="D107" s="444"/>
      <c r="E107" s="444"/>
      <c r="F107" s="444"/>
      <c r="G107" s="444"/>
      <c r="H107" s="444"/>
      <c r="I107" s="29">
        <f>SUM(I66:I106)</f>
        <v>340000</v>
      </c>
      <c r="J107" s="30"/>
      <c r="K107" s="29">
        <f>SUM(K66:K106)</f>
        <v>340000</v>
      </c>
      <c r="L107" s="31">
        <f>SUM(L66:L106)</f>
        <v>34000000000</v>
      </c>
      <c r="M107" s="32">
        <f>SUM(M66:M106)</f>
        <v>1</v>
      </c>
      <c r="N107" s="18"/>
      <c r="O107" s="18"/>
      <c r="P107" s="18"/>
      <c r="Q107" s="18"/>
      <c r="R107" s="18"/>
    </row>
    <row r="108" spans="3:18">
      <c r="C108" s="18"/>
      <c r="D108" s="18"/>
      <c r="E108" s="25"/>
      <c r="F108" s="33"/>
      <c r="G108" s="25"/>
      <c r="H108" s="33"/>
      <c r="I108" s="18"/>
      <c r="J108" s="25"/>
      <c r="K108" s="18"/>
      <c r="L108" s="34"/>
      <c r="M108" s="18"/>
      <c r="N108" s="18"/>
      <c r="O108" s="18"/>
      <c r="P108" s="18"/>
      <c r="Q108" s="18"/>
      <c r="R108" s="18"/>
    </row>
    <row r="109" spans="3:18">
      <c r="C109" s="18"/>
      <c r="D109" s="18"/>
      <c r="E109" s="18"/>
      <c r="F109" s="18"/>
      <c r="G109" s="18"/>
      <c r="H109" s="18"/>
      <c r="I109" s="18"/>
      <c r="J109" s="18"/>
      <c r="K109" s="18"/>
      <c r="L109" s="18"/>
      <c r="M109" s="18"/>
      <c r="N109" s="18"/>
      <c r="O109" s="18"/>
      <c r="P109" s="18"/>
      <c r="Q109" s="18"/>
      <c r="R109" s="18"/>
    </row>
    <row r="110" spans="3:18">
      <c r="C110" s="425" t="s">
        <v>476</v>
      </c>
      <c r="D110" s="425"/>
      <c r="E110" s="425"/>
      <c r="F110" s="425"/>
      <c r="G110" s="425"/>
      <c r="H110" s="425"/>
      <c r="I110" s="425"/>
      <c r="J110" s="425"/>
      <c r="K110" s="425"/>
      <c r="L110" s="425"/>
      <c r="M110" s="425"/>
      <c r="N110" s="18"/>
      <c r="O110" s="18"/>
      <c r="P110" s="18"/>
      <c r="Q110" s="18"/>
      <c r="R110" s="18"/>
    </row>
    <row r="111" spans="3:18" ht="48" customHeight="1">
      <c r="C111" s="40" t="s">
        <v>392</v>
      </c>
      <c r="D111" s="40" t="s">
        <v>328</v>
      </c>
      <c r="E111" s="40" t="s">
        <v>651</v>
      </c>
      <c r="F111" s="40" t="s">
        <v>676</v>
      </c>
      <c r="G111" s="40" t="s">
        <v>652</v>
      </c>
      <c r="H111" s="40" t="s">
        <v>653</v>
      </c>
      <c r="I111" s="40" t="s">
        <v>654</v>
      </c>
      <c r="J111" s="40" t="s">
        <v>655</v>
      </c>
      <c r="K111" s="40" t="s">
        <v>656</v>
      </c>
      <c r="L111" s="40" t="s">
        <v>657</v>
      </c>
      <c r="M111" s="40" t="s">
        <v>677</v>
      </c>
      <c r="N111" s="18"/>
      <c r="O111" s="18"/>
      <c r="P111" s="18"/>
      <c r="Q111" s="18"/>
      <c r="R111" s="18"/>
    </row>
    <row r="112" spans="3:18">
      <c r="C112" s="434">
        <v>1</v>
      </c>
      <c r="D112" s="434" t="s">
        <v>869</v>
      </c>
      <c r="E112" s="26" t="s">
        <v>393</v>
      </c>
      <c r="F112" s="27">
        <v>1</v>
      </c>
      <c r="G112" s="27">
        <v>1</v>
      </c>
      <c r="H112" s="27">
        <v>3880</v>
      </c>
      <c r="I112" s="435">
        <v>337405</v>
      </c>
      <c r="J112" s="26" t="s">
        <v>394</v>
      </c>
      <c r="K112" s="435">
        <v>337405</v>
      </c>
      <c r="L112" s="28">
        <v>388000000</v>
      </c>
      <c r="M112" s="437">
        <v>0.99239999999999995</v>
      </c>
      <c r="N112" s="18"/>
      <c r="O112" s="18"/>
      <c r="P112" s="18"/>
      <c r="Q112" s="18"/>
      <c r="R112" s="18"/>
    </row>
    <row r="113" spans="3:18" ht="12.75" customHeight="1">
      <c r="C113" s="434"/>
      <c r="D113" s="434"/>
      <c r="E113" s="26" t="s">
        <v>393</v>
      </c>
      <c r="F113" s="27">
        <v>3</v>
      </c>
      <c r="G113" s="27">
        <v>4641</v>
      </c>
      <c r="H113" s="27">
        <v>7600</v>
      </c>
      <c r="I113" s="436"/>
      <c r="J113" s="26" t="s">
        <v>394</v>
      </c>
      <c r="K113" s="436"/>
      <c r="L113" s="28">
        <v>296000000</v>
      </c>
      <c r="M113" s="438"/>
      <c r="N113" s="18"/>
      <c r="O113" s="18"/>
      <c r="P113" s="18"/>
      <c r="Q113" s="18"/>
      <c r="R113" s="18"/>
    </row>
    <row r="114" spans="3:18" ht="12.75" customHeight="1">
      <c r="C114" s="434"/>
      <c r="D114" s="434"/>
      <c r="E114" s="26" t="s">
        <v>393</v>
      </c>
      <c r="F114" s="27">
        <v>4</v>
      </c>
      <c r="G114" s="27">
        <v>7601</v>
      </c>
      <c r="H114" s="27">
        <v>10000</v>
      </c>
      <c r="I114" s="436"/>
      <c r="J114" s="26" t="s">
        <v>394</v>
      </c>
      <c r="K114" s="436"/>
      <c r="L114" s="28">
        <v>240000000</v>
      </c>
      <c r="M114" s="438"/>
      <c r="N114" s="18"/>
      <c r="O114" s="18"/>
      <c r="P114" s="18"/>
      <c r="Q114" s="18"/>
      <c r="R114" s="18"/>
    </row>
    <row r="115" spans="3:18" ht="12.75" customHeight="1">
      <c r="C115" s="434"/>
      <c r="D115" s="434"/>
      <c r="E115" s="26" t="s">
        <v>395</v>
      </c>
      <c r="F115" s="27">
        <v>5</v>
      </c>
      <c r="G115" s="27">
        <v>1</v>
      </c>
      <c r="H115" s="27">
        <v>10000</v>
      </c>
      <c r="I115" s="436"/>
      <c r="J115" s="26" t="s">
        <v>394</v>
      </c>
      <c r="K115" s="436"/>
      <c r="L115" s="28">
        <v>1000000000</v>
      </c>
      <c r="M115" s="438"/>
      <c r="N115" s="18"/>
      <c r="O115" s="18"/>
      <c r="P115" s="18"/>
      <c r="Q115" s="18"/>
      <c r="R115" s="18"/>
    </row>
    <row r="116" spans="3:18" ht="12.75" customHeight="1">
      <c r="C116" s="434"/>
      <c r="D116" s="434"/>
      <c r="E116" s="26" t="s">
        <v>396</v>
      </c>
      <c r="F116" s="27">
        <v>6</v>
      </c>
      <c r="G116" s="27">
        <v>1</v>
      </c>
      <c r="H116" s="27">
        <v>10000</v>
      </c>
      <c r="I116" s="436"/>
      <c r="J116" s="26" t="s">
        <v>394</v>
      </c>
      <c r="K116" s="436"/>
      <c r="L116" s="28">
        <v>1000000000</v>
      </c>
      <c r="M116" s="438"/>
      <c r="N116" s="18"/>
      <c r="O116" s="18"/>
      <c r="P116" s="18"/>
      <c r="Q116" s="18"/>
      <c r="R116" s="18"/>
    </row>
    <row r="117" spans="3:18" ht="12.75" customHeight="1">
      <c r="C117" s="434"/>
      <c r="D117" s="434"/>
      <c r="E117" s="26" t="s">
        <v>397</v>
      </c>
      <c r="F117" s="27">
        <v>7</v>
      </c>
      <c r="G117" s="27">
        <v>1</v>
      </c>
      <c r="H117" s="27">
        <v>10000</v>
      </c>
      <c r="I117" s="436"/>
      <c r="J117" s="26" t="s">
        <v>394</v>
      </c>
      <c r="K117" s="436"/>
      <c r="L117" s="28">
        <v>1000000000</v>
      </c>
      <c r="M117" s="438"/>
      <c r="N117" s="18"/>
      <c r="O117" s="18"/>
      <c r="P117" s="18"/>
      <c r="Q117" s="18"/>
      <c r="R117" s="18"/>
    </row>
    <row r="118" spans="3:18" ht="12.75" customHeight="1">
      <c r="C118" s="434"/>
      <c r="D118" s="434"/>
      <c r="E118" s="26" t="s">
        <v>398</v>
      </c>
      <c r="F118" s="27">
        <v>8</v>
      </c>
      <c r="G118" s="27">
        <v>1</v>
      </c>
      <c r="H118" s="27">
        <v>10000</v>
      </c>
      <c r="I118" s="436"/>
      <c r="J118" s="26" t="s">
        <v>394</v>
      </c>
      <c r="K118" s="436"/>
      <c r="L118" s="28">
        <v>1000000000</v>
      </c>
      <c r="M118" s="438"/>
      <c r="N118" s="18"/>
      <c r="O118" s="18"/>
      <c r="P118" s="18"/>
      <c r="Q118" s="18"/>
      <c r="R118" s="18"/>
    </row>
    <row r="119" spans="3:18" ht="12.75" customHeight="1">
      <c r="C119" s="434"/>
      <c r="D119" s="434"/>
      <c r="E119" s="26" t="s">
        <v>399</v>
      </c>
      <c r="F119" s="27">
        <v>9</v>
      </c>
      <c r="G119" s="27">
        <v>1</v>
      </c>
      <c r="H119" s="27">
        <v>10000</v>
      </c>
      <c r="I119" s="436"/>
      <c r="J119" s="26" t="s">
        <v>394</v>
      </c>
      <c r="K119" s="436"/>
      <c r="L119" s="28">
        <v>1000000000</v>
      </c>
      <c r="M119" s="438"/>
      <c r="N119" s="18"/>
      <c r="O119" s="18"/>
      <c r="P119" s="18"/>
      <c r="Q119" s="18"/>
      <c r="R119" s="18"/>
    </row>
    <row r="120" spans="3:18" ht="12.75" customHeight="1">
      <c r="C120" s="434"/>
      <c r="D120" s="434"/>
      <c r="E120" s="26" t="s">
        <v>400</v>
      </c>
      <c r="F120" s="27">
        <v>10</v>
      </c>
      <c r="G120" s="27">
        <v>1</v>
      </c>
      <c r="H120" s="27">
        <v>10000</v>
      </c>
      <c r="I120" s="436"/>
      <c r="J120" s="26" t="s">
        <v>394</v>
      </c>
      <c r="K120" s="436"/>
      <c r="L120" s="28">
        <v>1000000000</v>
      </c>
      <c r="M120" s="438"/>
      <c r="N120" s="18"/>
      <c r="O120" s="18"/>
      <c r="P120" s="18"/>
      <c r="Q120" s="18"/>
      <c r="R120" s="18"/>
    </row>
    <row r="121" spans="3:18" ht="12.75" customHeight="1">
      <c r="C121" s="434"/>
      <c r="D121" s="434"/>
      <c r="E121" s="26" t="s">
        <v>401</v>
      </c>
      <c r="F121" s="27">
        <v>11</v>
      </c>
      <c r="G121" s="27">
        <v>1</v>
      </c>
      <c r="H121" s="27">
        <v>10000</v>
      </c>
      <c r="I121" s="436"/>
      <c r="J121" s="26" t="s">
        <v>394</v>
      </c>
      <c r="K121" s="436"/>
      <c r="L121" s="28">
        <v>1000000000</v>
      </c>
      <c r="M121" s="438"/>
      <c r="N121" s="18"/>
      <c r="O121" s="18"/>
      <c r="P121" s="18"/>
      <c r="Q121" s="18"/>
      <c r="R121" s="18"/>
    </row>
    <row r="122" spans="3:18" ht="12.75" customHeight="1">
      <c r="C122" s="434"/>
      <c r="D122" s="434"/>
      <c r="E122" s="26" t="s">
        <v>402</v>
      </c>
      <c r="F122" s="27">
        <v>12</v>
      </c>
      <c r="G122" s="27">
        <v>1</v>
      </c>
      <c r="H122" s="27">
        <v>10000</v>
      </c>
      <c r="I122" s="436"/>
      <c r="J122" s="26" t="s">
        <v>394</v>
      </c>
      <c r="K122" s="436"/>
      <c r="L122" s="28">
        <v>1000000000</v>
      </c>
      <c r="M122" s="438"/>
      <c r="N122" s="18"/>
      <c r="O122" s="18"/>
      <c r="P122" s="18"/>
      <c r="Q122" s="18"/>
      <c r="R122" s="18"/>
    </row>
    <row r="123" spans="3:18" ht="12.75" customHeight="1">
      <c r="C123" s="434"/>
      <c r="D123" s="434"/>
      <c r="E123" s="26" t="s">
        <v>403</v>
      </c>
      <c r="F123" s="27">
        <v>13</v>
      </c>
      <c r="G123" s="27">
        <v>1</v>
      </c>
      <c r="H123" s="27">
        <v>10000</v>
      </c>
      <c r="I123" s="436"/>
      <c r="J123" s="26" t="s">
        <v>394</v>
      </c>
      <c r="K123" s="436"/>
      <c r="L123" s="28">
        <v>1000000000</v>
      </c>
      <c r="M123" s="438"/>
      <c r="N123" s="18"/>
      <c r="O123" s="18"/>
      <c r="P123" s="18"/>
      <c r="Q123" s="18"/>
      <c r="R123" s="18"/>
    </row>
    <row r="124" spans="3:18" ht="12.75" customHeight="1">
      <c r="C124" s="434"/>
      <c r="D124" s="434"/>
      <c r="E124" s="26" t="s">
        <v>404</v>
      </c>
      <c r="F124" s="27">
        <v>15</v>
      </c>
      <c r="G124" s="27">
        <v>836</v>
      </c>
      <c r="H124" s="27">
        <v>10000</v>
      </c>
      <c r="I124" s="436"/>
      <c r="J124" s="26" t="s">
        <v>394</v>
      </c>
      <c r="K124" s="436"/>
      <c r="L124" s="28">
        <v>916500000</v>
      </c>
      <c r="M124" s="438"/>
      <c r="N124" s="18"/>
      <c r="O124" s="18"/>
      <c r="P124" s="18"/>
      <c r="Q124" s="18"/>
      <c r="R124" s="18"/>
    </row>
    <row r="125" spans="3:18" ht="12.75" customHeight="1">
      <c r="C125" s="434"/>
      <c r="D125" s="434"/>
      <c r="E125" s="26" t="s">
        <v>405</v>
      </c>
      <c r="F125" s="27">
        <v>16</v>
      </c>
      <c r="G125" s="27">
        <v>1</v>
      </c>
      <c r="H125" s="27">
        <v>10000</v>
      </c>
      <c r="I125" s="436"/>
      <c r="J125" s="26" t="s">
        <v>394</v>
      </c>
      <c r="K125" s="436"/>
      <c r="L125" s="28">
        <v>1000000000</v>
      </c>
      <c r="M125" s="438"/>
      <c r="N125" s="18"/>
      <c r="O125" s="18"/>
      <c r="P125" s="18"/>
      <c r="Q125" s="18"/>
      <c r="R125" s="18"/>
    </row>
    <row r="126" spans="3:18" ht="12.75" customHeight="1">
      <c r="C126" s="434"/>
      <c r="D126" s="434"/>
      <c r="E126" s="26" t="s">
        <v>414</v>
      </c>
      <c r="F126" s="27">
        <v>17</v>
      </c>
      <c r="G126" s="27">
        <v>1</v>
      </c>
      <c r="H126" s="27">
        <v>10000</v>
      </c>
      <c r="I126" s="436"/>
      <c r="J126" s="26" t="s">
        <v>394</v>
      </c>
      <c r="K126" s="436"/>
      <c r="L126" s="28">
        <v>1000000000</v>
      </c>
      <c r="M126" s="438"/>
      <c r="N126" s="18"/>
      <c r="O126" s="18"/>
      <c r="P126" s="18"/>
      <c r="Q126" s="18"/>
      <c r="R126" s="18"/>
    </row>
    <row r="127" spans="3:18" ht="12.75" customHeight="1">
      <c r="C127" s="434"/>
      <c r="D127" s="434"/>
      <c r="E127" s="26" t="s">
        <v>406</v>
      </c>
      <c r="F127" s="27">
        <v>18</v>
      </c>
      <c r="G127" s="27">
        <v>1</v>
      </c>
      <c r="H127" s="27">
        <v>10000</v>
      </c>
      <c r="I127" s="436"/>
      <c r="J127" s="26" t="s">
        <v>394</v>
      </c>
      <c r="K127" s="436"/>
      <c r="L127" s="28">
        <v>1000000000</v>
      </c>
      <c r="M127" s="438"/>
      <c r="N127" s="18"/>
      <c r="O127" s="18"/>
      <c r="P127" s="18"/>
      <c r="Q127" s="18"/>
      <c r="R127" s="18"/>
    </row>
    <row r="128" spans="3:18" ht="12.75" customHeight="1">
      <c r="C128" s="434"/>
      <c r="D128" s="434"/>
      <c r="E128" s="26" t="s">
        <v>407</v>
      </c>
      <c r="F128" s="27">
        <v>19</v>
      </c>
      <c r="G128" s="27">
        <v>1</v>
      </c>
      <c r="H128" s="27">
        <v>10000</v>
      </c>
      <c r="I128" s="436"/>
      <c r="J128" s="26" t="s">
        <v>394</v>
      </c>
      <c r="K128" s="436"/>
      <c r="L128" s="28">
        <v>1000000000</v>
      </c>
      <c r="M128" s="438"/>
      <c r="N128" s="18"/>
      <c r="O128" s="18"/>
      <c r="P128" s="18"/>
      <c r="Q128" s="18"/>
      <c r="R128" s="18"/>
    </row>
    <row r="129" spans="3:18" ht="12.75" customHeight="1">
      <c r="C129" s="434"/>
      <c r="D129" s="434"/>
      <c r="E129" s="26" t="s">
        <v>408</v>
      </c>
      <c r="F129" s="27">
        <v>20</v>
      </c>
      <c r="G129" s="27">
        <v>1</v>
      </c>
      <c r="H129" s="27">
        <v>10000</v>
      </c>
      <c r="I129" s="436"/>
      <c r="J129" s="26" t="s">
        <v>394</v>
      </c>
      <c r="K129" s="436"/>
      <c r="L129" s="28">
        <v>1000000000</v>
      </c>
      <c r="M129" s="438"/>
      <c r="N129" s="18"/>
      <c r="O129" s="18"/>
      <c r="P129" s="18"/>
      <c r="Q129" s="18"/>
      <c r="R129" s="18"/>
    </row>
    <row r="130" spans="3:18" ht="12.75" customHeight="1">
      <c r="C130" s="434"/>
      <c r="D130" s="434"/>
      <c r="E130" s="26" t="s">
        <v>409</v>
      </c>
      <c r="F130" s="27">
        <v>21</v>
      </c>
      <c r="G130" s="27">
        <v>1</v>
      </c>
      <c r="H130" s="27">
        <v>10000</v>
      </c>
      <c r="I130" s="436"/>
      <c r="J130" s="26" t="s">
        <v>394</v>
      </c>
      <c r="K130" s="436"/>
      <c r="L130" s="28">
        <v>1000000000</v>
      </c>
      <c r="M130" s="438"/>
      <c r="N130" s="18"/>
      <c r="O130" s="18"/>
      <c r="P130" s="18"/>
      <c r="Q130" s="18"/>
      <c r="R130" s="18"/>
    </row>
    <row r="131" spans="3:18" ht="12.75" customHeight="1">
      <c r="C131" s="434"/>
      <c r="D131" s="434"/>
      <c r="E131" s="26" t="s">
        <v>410</v>
      </c>
      <c r="F131" s="27">
        <v>22</v>
      </c>
      <c r="G131" s="27">
        <v>1</v>
      </c>
      <c r="H131" s="27">
        <v>10000</v>
      </c>
      <c r="I131" s="436"/>
      <c r="J131" s="26" t="s">
        <v>394</v>
      </c>
      <c r="K131" s="436"/>
      <c r="L131" s="28">
        <v>1000000000</v>
      </c>
      <c r="M131" s="438"/>
      <c r="N131" s="18"/>
      <c r="O131" s="18"/>
      <c r="P131" s="18"/>
      <c r="Q131" s="18"/>
      <c r="R131" s="18"/>
    </row>
    <row r="132" spans="3:18" ht="12.75" customHeight="1">
      <c r="C132" s="434"/>
      <c r="D132" s="434"/>
      <c r="E132" s="26" t="s">
        <v>411</v>
      </c>
      <c r="F132" s="27">
        <v>23</v>
      </c>
      <c r="G132" s="27">
        <v>1</v>
      </c>
      <c r="H132" s="27">
        <v>10000</v>
      </c>
      <c r="I132" s="436"/>
      <c r="J132" s="26" t="s">
        <v>394</v>
      </c>
      <c r="K132" s="436"/>
      <c r="L132" s="28">
        <v>1000000000</v>
      </c>
      <c r="M132" s="438"/>
      <c r="N132" s="18"/>
      <c r="O132" s="18"/>
      <c r="P132" s="18"/>
      <c r="Q132" s="18"/>
      <c r="R132" s="18"/>
    </row>
    <row r="133" spans="3:18" ht="12.75" customHeight="1">
      <c r="C133" s="434"/>
      <c r="D133" s="434"/>
      <c r="E133" s="26" t="s">
        <v>412</v>
      </c>
      <c r="F133" s="27">
        <v>24</v>
      </c>
      <c r="G133" s="27">
        <v>1</v>
      </c>
      <c r="H133" s="27">
        <v>10000</v>
      </c>
      <c r="I133" s="436"/>
      <c r="J133" s="26" t="s">
        <v>394</v>
      </c>
      <c r="K133" s="436"/>
      <c r="L133" s="28">
        <v>1000000000</v>
      </c>
      <c r="M133" s="438"/>
      <c r="N133" s="18"/>
      <c r="O133" s="18"/>
      <c r="P133" s="18"/>
      <c r="Q133" s="18"/>
      <c r="R133" s="18"/>
    </row>
    <row r="134" spans="3:18" ht="12.75" customHeight="1">
      <c r="C134" s="434"/>
      <c r="D134" s="434"/>
      <c r="E134" s="26" t="s">
        <v>413</v>
      </c>
      <c r="F134" s="27">
        <v>25</v>
      </c>
      <c r="G134" s="27">
        <v>1</v>
      </c>
      <c r="H134" s="27">
        <v>10000</v>
      </c>
      <c r="I134" s="436"/>
      <c r="J134" s="26" t="s">
        <v>394</v>
      </c>
      <c r="K134" s="436"/>
      <c r="L134" s="28">
        <v>1000000000</v>
      </c>
      <c r="M134" s="438"/>
      <c r="N134" s="18"/>
      <c r="O134" s="18"/>
      <c r="P134" s="18"/>
      <c r="Q134" s="18"/>
      <c r="R134" s="18"/>
    </row>
    <row r="135" spans="3:18" ht="12.75" customHeight="1">
      <c r="C135" s="434"/>
      <c r="D135" s="434"/>
      <c r="E135" s="26" t="s">
        <v>415</v>
      </c>
      <c r="F135" s="27">
        <v>26</v>
      </c>
      <c r="G135" s="26">
        <v>77</v>
      </c>
      <c r="H135" s="27">
        <v>10000</v>
      </c>
      <c r="I135" s="436"/>
      <c r="J135" s="26" t="s">
        <v>394</v>
      </c>
      <c r="K135" s="436"/>
      <c r="L135" s="28">
        <v>992400000</v>
      </c>
      <c r="M135" s="438"/>
      <c r="N135" s="18"/>
      <c r="O135" s="18"/>
      <c r="P135" s="18"/>
      <c r="Q135" s="18"/>
      <c r="R135" s="18"/>
    </row>
    <row r="136" spans="3:18" ht="12.75" customHeight="1">
      <c r="C136" s="434"/>
      <c r="D136" s="434"/>
      <c r="E136" s="26" t="s">
        <v>416</v>
      </c>
      <c r="F136" s="27">
        <v>28</v>
      </c>
      <c r="G136" s="27">
        <v>1</v>
      </c>
      <c r="H136" s="27">
        <v>10000</v>
      </c>
      <c r="I136" s="436"/>
      <c r="J136" s="26" t="s">
        <v>394</v>
      </c>
      <c r="K136" s="436"/>
      <c r="L136" s="28">
        <v>1000000000</v>
      </c>
      <c r="M136" s="438"/>
      <c r="N136" s="18"/>
      <c r="O136" s="18"/>
      <c r="P136" s="18"/>
      <c r="Q136" s="18"/>
      <c r="R136" s="18"/>
    </row>
    <row r="137" spans="3:18" ht="12.75" customHeight="1">
      <c r="C137" s="434"/>
      <c r="D137" s="434"/>
      <c r="E137" s="26" t="s">
        <v>417</v>
      </c>
      <c r="F137" s="27">
        <v>29</v>
      </c>
      <c r="G137" s="27">
        <v>1</v>
      </c>
      <c r="H137" s="27">
        <v>10000</v>
      </c>
      <c r="I137" s="436"/>
      <c r="J137" s="26" t="s">
        <v>394</v>
      </c>
      <c r="K137" s="436"/>
      <c r="L137" s="28">
        <v>1000000000</v>
      </c>
      <c r="M137" s="438"/>
      <c r="N137" s="18"/>
      <c r="O137" s="18"/>
      <c r="P137" s="18"/>
      <c r="Q137" s="18"/>
      <c r="R137" s="18"/>
    </row>
    <row r="138" spans="3:18" ht="12.75" customHeight="1">
      <c r="C138" s="434"/>
      <c r="D138" s="434"/>
      <c r="E138" s="26" t="s">
        <v>418</v>
      </c>
      <c r="F138" s="27">
        <v>30</v>
      </c>
      <c r="G138" s="27">
        <v>1</v>
      </c>
      <c r="H138" s="27">
        <v>10000</v>
      </c>
      <c r="I138" s="436"/>
      <c r="J138" s="26" t="s">
        <v>394</v>
      </c>
      <c r="K138" s="436"/>
      <c r="L138" s="28">
        <v>1000000000</v>
      </c>
      <c r="M138" s="438"/>
      <c r="N138" s="18"/>
      <c r="O138" s="18"/>
      <c r="P138" s="18"/>
      <c r="Q138" s="18"/>
      <c r="R138" s="18"/>
    </row>
    <row r="139" spans="3:18" ht="12.75" customHeight="1">
      <c r="C139" s="434"/>
      <c r="D139" s="434"/>
      <c r="E139" s="26" t="s">
        <v>419</v>
      </c>
      <c r="F139" s="27">
        <v>31</v>
      </c>
      <c r="G139" s="27">
        <v>1</v>
      </c>
      <c r="H139" s="27">
        <v>10000</v>
      </c>
      <c r="I139" s="436"/>
      <c r="J139" s="26" t="s">
        <v>394</v>
      </c>
      <c r="K139" s="436"/>
      <c r="L139" s="28">
        <v>1000000000</v>
      </c>
      <c r="M139" s="438"/>
      <c r="N139" s="18"/>
      <c r="O139" s="18"/>
      <c r="P139" s="18"/>
      <c r="Q139" s="18"/>
      <c r="R139" s="18"/>
    </row>
    <row r="140" spans="3:18" ht="12.75" customHeight="1">
      <c r="C140" s="434"/>
      <c r="D140" s="434"/>
      <c r="E140" s="26" t="s">
        <v>420</v>
      </c>
      <c r="F140" s="27">
        <v>32</v>
      </c>
      <c r="G140" s="27">
        <v>1</v>
      </c>
      <c r="H140" s="27">
        <v>10000</v>
      </c>
      <c r="I140" s="436"/>
      <c r="J140" s="26" t="s">
        <v>394</v>
      </c>
      <c r="K140" s="436"/>
      <c r="L140" s="28">
        <v>1000000000</v>
      </c>
      <c r="M140" s="438"/>
      <c r="N140" s="18"/>
      <c r="O140" s="18"/>
      <c r="P140" s="18"/>
      <c r="Q140" s="18"/>
      <c r="R140" s="18"/>
    </row>
    <row r="141" spans="3:18" ht="12.75" customHeight="1">
      <c r="C141" s="434"/>
      <c r="D141" s="434"/>
      <c r="E141" s="26" t="s">
        <v>421</v>
      </c>
      <c r="F141" s="27">
        <v>33</v>
      </c>
      <c r="G141" s="27">
        <v>1</v>
      </c>
      <c r="H141" s="27">
        <v>10000</v>
      </c>
      <c r="I141" s="436"/>
      <c r="J141" s="26" t="s">
        <v>394</v>
      </c>
      <c r="K141" s="436"/>
      <c r="L141" s="28">
        <v>1000000000</v>
      </c>
      <c r="M141" s="438"/>
      <c r="N141" s="18"/>
      <c r="O141" s="18"/>
      <c r="P141" s="18"/>
      <c r="Q141" s="18"/>
      <c r="R141" s="18"/>
    </row>
    <row r="142" spans="3:18" ht="12.75" customHeight="1">
      <c r="C142" s="434"/>
      <c r="D142" s="434"/>
      <c r="E142" s="26" t="s">
        <v>422</v>
      </c>
      <c r="F142" s="27">
        <v>34</v>
      </c>
      <c r="G142" s="27">
        <v>1</v>
      </c>
      <c r="H142" s="27">
        <v>10000</v>
      </c>
      <c r="I142" s="436"/>
      <c r="J142" s="26" t="s">
        <v>394</v>
      </c>
      <c r="K142" s="436"/>
      <c r="L142" s="28">
        <v>1000000000</v>
      </c>
      <c r="M142" s="438"/>
      <c r="N142" s="18"/>
      <c r="O142" s="18"/>
      <c r="P142" s="18"/>
      <c r="Q142" s="18"/>
      <c r="R142" s="18"/>
    </row>
    <row r="143" spans="3:18" ht="12.75" customHeight="1">
      <c r="C143" s="434"/>
      <c r="D143" s="434"/>
      <c r="E143" s="26" t="s">
        <v>423</v>
      </c>
      <c r="F143" s="27">
        <v>35</v>
      </c>
      <c r="G143" s="27">
        <v>1</v>
      </c>
      <c r="H143" s="27">
        <v>9392</v>
      </c>
      <c r="I143" s="436"/>
      <c r="J143" s="26" t="s">
        <v>394</v>
      </c>
      <c r="K143" s="436"/>
      <c r="L143" s="28">
        <v>939200000</v>
      </c>
      <c r="M143" s="438"/>
      <c r="N143" s="18"/>
      <c r="O143" s="18"/>
      <c r="P143" s="18"/>
      <c r="Q143" s="18"/>
      <c r="R143" s="18"/>
    </row>
    <row r="144" spans="3:18" ht="12.75" customHeight="1">
      <c r="C144" s="434"/>
      <c r="D144" s="434"/>
      <c r="E144" s="26" t="s">
        <v>731</v>
      </c>
      <c r="F144" s="27">
        <v>36</v>
      </c>
      <c r="G144" s="27">
        <v>1</v>
      </c>
      <c r="H144" s="27">
        <v>10000</v>
      </c>
      <c r="I144" s="436"/>
      <c r="J144" s="26" t="s">
        <v>394</v>
      </c>
      <c r="K144" s="436"/>
      <c r="L144" s="28">
        <v>1000000000</v>
      </c>
      <c r="M144" s="438"/>
      <c r="N144" s="18"/>
      <c r="O144" s="18"/>
      <c r="P144" s="18"/>
      <c r="Q144" s="18"/>
      <c r="R144" s="18"/>
    </row>
    <row r="145" spans="3:18" ht="12.75" customHeight="1">
      <c r="C145" s="434"/>
      <c r="D145" s="434"/>
      <c r="E145" s="26" t="s">
        <v>732</v>
      </c>
      <c r="F145" s="27">
        <v>37</v>
      </c>
      <c r="G145" s="27">
        <v>1</v>
      </c>
      <c r="H145" s="27">
        <v>10000</v>
      </c>
      <c r="I145" s="436"/>
      <c r="J145" s="26" t="s">
        <v>394</v>
      </c>
      <c r="K145" s="436"/>
      <c r="L145" s="28">
        <v>1000000000</v>
      </c>
      <c r="M145" s="438"/>
      <c r="N145" s="18"/>
      <c r="O145" s="18"/>
      <c r="P145" s="18"/>
      <c r="Q145" s="18"/>
      <c r="R145" s="18"/>
    </row>
    <row r="146" spans="3:18" ht="12.75" customHeight="1">
      <c r="C146" s="434"/>
      <c r="D146" s="434"/>
      <c r="E146" s="26" t="s">
        <v>733</v>
      </c>
      <c r="F146" s="27">
        <v>38</v>
      </c>
      <c r="G146" s="27">
        <v>1</v>
      </c>
      <c r="H146" s="27">
        <v>10000</v>
      </c>
      <c r="I146" s="436"/>
      <c r="J146" s="26" t="s">
        <v>394</v>
      </c>
      <c r="K146" s="436"/>
      <c r="L146" s="28">
        <v>1000000000</v>
      </c>
      <c r="M146" s="438"/>
      <c r="N146" s="18"/>
      <c r="O146" s="18"/>
      <c r="P146" s="18"/>
      <c r="Q146" s="18"/>
      <c r="R146" s="18"/>
    </row>
    <row r="147" spans="3:18" ht="12.75" customHeight="1">
      <c r="C147" s="434"/>
      <c r="D147" s="434"/>
      <c r="E147" s="26" t="s">
        <v>734</v>
      </c>
      <c r="F147" s="27">
        <v>39</v>
      </c>
      <c r="G147" s="27">
        <v>1</v>
      </c>
      <c r="H147" s="27">
        <v>9684</v>
      </c>
      <c r="I147" s="439"/>
      <c r="J147" s="26" t="s">
        <v>394</v>
      </c>
      <c r="K147" s="439"/>
      <c r="L147" s="28">
        <v>968400000</v>
      </c>
      <c r="M147" s="440"/>
      <c r="N147" s="18"/>
      <c r="O147" s="18"/>
      <c r="P147" s="18"/>
      <c r="Q147" s="18"/>
      <c r="R147" s="18"/>
    </row>
    <row r="148" spans="3:18" ht="12.75" customHeight="1">
      <c r="C148" s="434">
        <v>2</v>
      </c>
      <c r="D148" s="434" t="s">
        <v>484</v>
      </c>
      <c r="E148" s="26" t="s">
        <v>393</v>
      </c>
      <c r="F148" s="27">
        <v>2</v>
      </c>
      <c r="G148" s="27">
        <v>3881</v>
      </c>
      <c r="H148" s="27">
        <v>4640</v>
      </c>
      <c r="I148" s="435">
        <v>2595</v>
      </c>
      <c r="J148" s="26" t="s">
        <v>394</v>
      </c>
      <c r="K148" s="435">
        <v>2595</v>
      </c>
      <c r="L148" s="28">
        <v>76000000</v>
      </c>
      <c r="M148" s="441">
        <v>7.6E-3</v>
      </c>
      <c r="N148" s="18"/>
      <c r="O148" s="18"/>
      <c r="P148" s="18"/>
      <c r="Q148" s="18"/>
      <c r="R148" s="18"/>
    </row>
    <row r="149" spans="3:18" ht="12.75" customHeight="1">
      <c r="C149" s="434"/>
      <c r="D149" s="434"/>
      <c r="E149" s="26" t="s">
        <v>404</v>
      </c>
      <c r="F149" s="27">
        <v>14</v>
      </c>
      <c r="G149" s="26">
        <v>1</v>
      </c>
      <c r="H149" s="27">
        <v>835</v>
      </c>
      <c r="I149" s="436"/>
      <c r="J149" s="26" t="s">
        <v>394</v>
      </c>
      <c r="K149" s="436"/>
      <c r="L149" s="28">
        <v>83500000</v>
      </c>
      <c r="M149" s="442"/>
      <c r="N149" s="18"/>
      <c r="O149" s="18"/>
      <c r="P149" s="18"/>
      <c r="Q149" s="18"/>
      <c r="R149" s="18"/>
    </row>
    <row r="150" spans="3:18" ht="12.75" customHeight="1">
      <c r="C150" s="434"/>
      <c r="D150" s="434"/>
      <c r="E150" s="26" t="s">
        <v>415</v>
      </c>
      <c r="F150" s="27">
        <v>27</v>
      </c>
      <c r="G150" s="26">
        <v>1</v>
      </c>
      <c r="H150" s="27">
        <v>76</v>
      </c>
      <c r="I150" s="436"/>
      <c r="J150" s="26" t="s">
        <v>394</v>
      </c>
      <c r="K150" s="436"/>
      <c r="L150" s="28">
        <v>7600000</v>
      </c>
      <c r="M150" s="442"/>
      <c r="N150" s="18"/>
      <c r="O150" s="18"/>
      <c r="P150" s="18"/>
      <c r="Q150" s="18"/>
      <c r="R150" s="18"/>
    </row>
    <row r="151" spans="3:18" ht="12.75" customHeight="1">
      <c r="C151" s="434"/>
      <c r="D151" s="434"/>
      <c r="E151" s="26" t="s">
        <v>423</v>
      </c>
      <c r="F151" s="27">
        <v>36</v>
      </c>
      <c r="G151" s="27">
        <v>9393</v>
      </c>
      <c r="H151" s="27">
        <v>10000</v>
      </c>
      <c r="I151" s="436"/>
      <c r="J151" s="26" t="s">
        <v>394</v>
      </c>
      <c r="K151" s="436"/>
      <c r="L151" s="28">
        <v>60800000</v>
      </c>
      <c r="M151" s="442"/>
      <c r="N151" s="18"/>
      <c r="O151" s="18"/>
      <c r="P151" s="18"/>
      <c r="Q151" s="18"/>
      <c r="R151" s="18"/>
    </row>
    <row r="152" spans="3:18" ht="12.75" customHeight="1">
      <c r="C152" s="434"/>
      <c r="D152" s="434"/>
      <c r="E152" s="26" t="s">
        <v>734</v>
      </c>
      <c r="F152" s="27">
        <v>39</v>
      </c>
      <c r="G152" s="27">
        <v>1</v>
      </c>
      <c r="H152" s="27">
        <v>316</v>
      </c>
      <c r="I152" s="439"/>
      <c r="J152" s="26" t="s">
        <v>394</v>
      </c>
      <c r="K152" s="439"/>
      <c r="L152" s="28">
        <v>31600000</v>
      </c>
      <c r="M152" s="443"/>
      <c r="N152" s="18"/>
      <c r="O152" s="18"/>
      <c r="P152" s="18"/>
      <c r="Q152" s="18"/>
      <c r="R152" s="18"/>
    </row>
    <row r="153" spans="3:18">
      <c r="C153" s="444" t="s">
        <v>38</v>
      </c>
      <c r="D153" s="444"/>
      <c r="E153" s="444"/>
      <c r="F153" s="444"/>
      <c r="G153" s="444"/>
      <c r="H153" s="444"/>
      <c r="I153" s="29">
        <f>SUM(I112:I152)</f>
        <v>340000</v>
      </c>
      <c r="J153" s="30"/>
      <c r="K153" s="29">
        <f>SUM(K112:K152)</f>
        <v>340000</v>
      </c>
      <c r="L153" s="31">
        <f>SUM(L112:L152)</f>
        <v>34000000000</v>
      </c>
      <c r="M153" s="32">
        <f>SUM(M112:M152)</f>
        <v>1</v>
      </c>
      <c r="N153" s="18"/>
      <c r="O153" s="18"/>
      <c r="P153" s="18"/>
      <c r="Q153" s="18"/>
      <c r="R153" s="18"/>
    </row>
    <row r="154" spans="3:18">
      <c r="C154" s="18"/>
      <c r="D154" s="18"/>
      <c r="E154" s="18"/>
      <c r="F154" s="18"/>
      <c r="G154" s="18"/>
      <c r="H154" s="18"/>
      <c r="I154" s="18"/>
      <c r="J154" s="18"/>
      <c r="K154" s="18"/>
      <c r="L154" s="18"/>
      <c r="M154" s="18"/>
      <c r="N154" s="18"/>
      <c r="O154" s="18"/>
      <c r="P154" s="18"/>
      <c r="Q154" s="18"/>
      <c r="R154" s="18"/>
    </row>
    <row r="155" spans="3:18">
      <c r="C155" s="18"/>
      <c r="D155" s="18"/>
      <c r="E155" s="18"/>
      <c r="F155" s="18"/>
      <c r="G155" s="18"/>
      <c r="H155" s="18"/>
      <c r="I155" s="18"/>
      <c r="J155" s="18"/>
      <c r="K155" s="18"/>
      <c r="L155" s="18"/>
      <c r="M155" s="18"/>
      <c r="N155" s="18"/>
      <c r="O155" s="18"/>
      <c r="P155" s="18"/>
      <c r="Q155" s="18"/>
      <c r="R155" s="18"/>
    </row>
    <row r="156" spans="3:18" ht="34.5" customHeight="1">
      <c r="C156" s="40" t="s">
        <v>392</v>
      </c>
      <c r="D156" s="40" t="s">
        <v>328</v>
      </c>
      <c r="E156" s="446" t="s">
        <v>430</v>
      </c>
      <c r="F156" s="447"/>
      <c r="G156" s="448"/>
      <c r="H156" s="446" t="s">
        <v>678</v>
      </c>
      <c r="I156" s="447"/>
      <c r="J156" s="448"/>
      <c r="K156" s="18"/>
      <c r="L156" s="18"/>
      <c r="M156" s="18"/>
      <c r="N156" s="18"/>
      <c r="O156" s="18"/>
      <c r="P156" s="18"/>
      <c r="Q156" s="18"/>
      <c r="R156" s="18"/>
    </row>
    <row r="157" spans="3:18">
      <c r="C157" s="434">
        <v>1</v>
      </c>
      <c r="D157" s="434" t="s">
        <v>869</v>
      </c>
      <c r="E157" s="422" t="s">
        <v>258</v>
      </c>
      <c r="F157" s="422"/>
      <c r="G157" s="422"/>
      <c r="H157" s="422">
        <v>2.69</v>
      </c>
      <c r="I157" s="422"/>
      <c r="J157" s="422"/>
      <c r="K157" s="18"/>
      <c r="L157" s="18"/>
      <c r="M157" s="18"/>
      <c r="N157" s="18"/>
      <c r="O157" s="18"/>
      <c r="P157" s="18"/>
      <c r="Q157" s="18"/>
      <c r="R157" s="18"/>
    </row>
    <row r="158" spans="3:18" ht="12" customHeight="1">
      <c r="C158" s="434"/>
      <c r="D158" s="434"/>
      <c r="E158" s="422" t="s">
        <v>261</v>
      </c>
      <c r="F158" s="422"/>
      <c r="G158" s="422"/>
      <c r="H158" s="422">
        <v>1.24</v>
      </c>
      <c r="I158" s="422"/>
      <c r="J158" s="422"/>
      <c r="K158" s="18"/>
      <c r="L158" s="18"/>
      <c r="M158" s="18"/>
      <c r="N158" s="18"/>
      <c r="O158" s="18"/>
      <c r="P158" s="18"/>
      <c r="Q158" s="18"/>
      <c r="R158" s="18"/>
    </row>
    <row r="159" spans="3:18" ht="12" customHeight="1">
      <c r="C159" s="434"/>
      <c r="D159" s="434"/>
      <c r="E159" s="422" t="s">
        <v>264</v>
      </c>
      <c r="F159" s="422"/>
      <c r="G159" s="422"/>
      <c r="H159" s="422">
        <v>4.79</v>
      </c>
      <c r="I159" s="422"/>
      <c r="J159" s="422"/>
      <c r="K159" s="18"/>
      <c r="L159" s="18"/>
      <c r="M159" s="18"/>
      <c r="N159" s="18"/>
      <c r="O159" s="18"/>
      <c r="P159" s="18"/>
      <c r="Q159" s="18"/>
      <c r="R159" s="18"/>
    </row>
    <row r="160" spans="3:18" ht="12" customHeight="1">
      <c r="C160" s="434"/>
      <c r="D160" s="434"/>
      <c r="E160" s="422" t="s">
        <v>266</v>
      </c>
      <c r="F160" s="422"/>
      <c r="G160" s="422"/>
      <c r="H160" s="422">
        <v>73.180000000000007</v>
      </c>
      <c r="I160" s="422"/>
      <c r="J160" s="422"/>
      <c r="K160" s="18"/>
      <c r="L160" s="18"/>
      <c r="M160" s="18"/>
      <c r="N160" s="18"/>
      <c r="O160" s="18"/>
      <c r="P160" s="18"/>
      <c r="Q160" s="18"/>
      <c r="R160" s="18"/>
    </row>
    <row r="161" spans="3:18" ht="12" customHeight="1">
      <c r="C161" s="434"/>
      <c r="D161" s="434"/>
      <c r="E161" s="422" t="s">
        <v>273</v>
      </c>
      <c r="F161" s="422"/>
      <c r="G161" s="422"/>
      <c r="H161" s="422">
        <v>0.71</v>
      </c>
      <c r="I161" s="422"/>
      <c r="J161" s="422"/>
      <c r="K161" s="18"/>
      <c r="L161" s="18"/>
      <c r="M161" s="18"/>
      <c r="N161" s="18"/>
      <c r="O161" s="18"/>
      <c r="P161" s="18"/>
      <c r="Q161" s="18"/>
      <c r="R161" s="18"/>
    </row>
    <row r="162" spans="3:18">
      <c r="C162" s="18"/>
      <c r="D162" s="18"/>
      <c r="E162" s="445"/>
      <c r="F162" s="445"/>
      <c r="G162" s="445"/>
      <c r="H162" s="25"/>
      <c r="I162" s="18"/>
      <c r="J162" s="18"/>
      <c r="K162" s="18"/>
      <c r="L162" s="18"/>
      <c r="M162" s="18"/>
      <c r="N162" s="18"/>
      <c r="O162" s="18"/>
      <c r="P162" s="18"/>
      <c r="Q162" s="18"/>
      <c r="R162" s="18"/>
    </row>
    <row r="163" spans="3:18">
      <c r="C163" s="18"/>
      <c r="D163" s="18"/>
      <c r="E163" s="18"/>
      <c r="F163" s="18"/>
      <c r="G163" s="18"/>
      <c r="H163" s="18"/>
      <c r="I163" s="18"/>
      <c r="J163" s="18"/>
      <c r="K163" s="18"/>
      <c r="L163" s="18"/>
      <c r="M163" s="18"/>
      <c r="N163" s="18"/>
      <c r="O163" s="18"/>
      <c r="P163" s="18"/>
      <c r="Q163" s="18"/>
      <c r="R163" s="18"/>
    </row>
    <row r="164" spans="3:18" ht="32.25" customHeight="1">
      <c r="C164" s="40" t="s">
        <v>392</v>
      </c>
      <c r="D164" s="40" t="s">
        <v>328</v>
      </c>
      <c r="E164" s="446" t="s">
        <v>430</v>
      </c>
      <c r="F164" s="447"/>
      <c r="G164" s="448"/>
      <c r="H164" s="446" t="s">
        <v>678</v>
      </c>
      <c r="I164" s="447"/>
      <c r="J164" s="448"/>
      <c r="K164" s="18"/>
      <c r="L164" s="18"/>
      <c r="M164" s="18"/>
      <c r="N164" s="18"/>
      <c r="O164" s="18"/>
      <c r="P164" s="18"/>
      <c r="Q164" s="18"/>
      <c r="R164" s="18"/>
    </row>
    <row r="165" spans="3:18">
      <c r="C165" s="434">
        <v>1</v>
      </c>
      <c r="D165" s="434" t="s">
        <v>266</v>
      </c>
      <c r="E165" s="422" t="s">
        <v>481</v>
      </c>
      <c r="F165" s="422"/>
      <c r="G165" s="422"/>
      <c r="H165" s="422">
        <v>71.569999999999993</v>
      </c>
      <c r="I165" s="422"/>
      <c r="J165" s="422"/>
      <c r="K165" s="18"/>
      <c r="L165" s="18"/>
      <c r="M165" s="18"/>
      <c r="N165" s="18"/>
      <c r="O165" s="18"/>
      <c r="P165" s="18"/>
      <c r="Q165" s="18"/>
      <c r="R165" s="18"/>
    </row>
    <row r="166" spans="3:18">
      <c r="C166" s="434"/>
      <c r="D166" s="434"/>
      <c r="E166" s="422" t="s">
        <v>482</v>
      </c>
      <c r="F166" s="422"/>
      <c r="G166" s="422"/>
      <c r="H166" s="422">
        <v>24.53</v>
      </c>
      <c r="I166" s="422"/>
      <c r="J166" s="422"/>
      <c r="K166" s="18"/>
      <c r="L166" s="18"/>
      <c r="M166" s="18"/>
      <c r="N166" s="18"/>
      <c r="O166" s="18"/>
      <c r="P166" s="18"/>
      <c r="Q166" s="18"/>
      <c r="R166" s="18"/>
    </row>
    <row r="167" spans="3:18">
      <c r="C167" s="434"/>
      <c r="D167" s="434"/>
      <c r="E167" s="422" t="s">
        <v>483</v>
      </c>
      <c r="F167" s="422"/>
      <c r="G167" s="422"/>
      <c r="H167" s="422">
        <v>1.95</v>
      </c>
      <c r="I167" s="422"/>
      <c r="J167" s="422"/>
      <c r="K167" s="18"/>
      <c r="L167" s="18"/>
      <c r="M167" s="18"/>
      <c r="N167" s="18"/>
      <c r="O167" s="18"/>
      <c r="P167" s="18"/>
      <c r="Q167" s="18"/>
      <c r="R167" s="18"/>
    </row>
    <row r="168" spans="3:18">
      <c r="C168" s="434"/>
      <c r="D168" s="434"/>
      <c r="E168" s="422" t="s">
        <v>435</v>
      </c>
      <c r="F168" s="422"/>
      <c r="G168" s="422"/>
      <c r="H168" s="422">
        <v>1.95</v>
      </c>
      <c r="I168" s="422"/>
      <c r="J168" s="422"/>
      <c r="K168" s="18"/>
      <c r="L168" s="18"/>
      <c r="M168" s="18"/>
      <c r="N168" s="18"/>
      <c r="O168" s="18"/>
      <c r="P168" s="18"/>
      <c r="Q168" s="18"/>
      <c r="R168" s="18"/>
    </row>
    <row r="169" spans="3:18">
      <c r="C169" s="18"/>
      <c r="D169" s="18"/>
      <c r="E169" s="18"/>
      <c r="F169" s="18"/>
      <c r="G169" s="18"/>
      <c r="H169" s="18"/>
      <c r="I169" s="18"/>
      <c r="J169" s="18"/>
      <c r="K169" s="18"/>
      <c r="L169" s="18"/>
      <c r="M169" s="18"/>
      <c r="N169" s="18"/>
      <c r="O169" s="18"/>
      <c r="P169" s="18"/>
      <c r="Q169" s="18"/>
      <c r="R169" s="18"/>
    </row>
    <row r="170" spans="3:18" ht="28.15" customHeight="1">
      <c r="C170" s="15" t="s">
        <v>427</v>
      </c>
      <c r="D170" s="15" t="s">
        <v>428</v>
      </c>
      <c r="E170" s="15"/>
      <c r="F170" s="15"/>
      <c r="G170" s="18"/>
      <c r="H170" s="15"/>
      <c r="I170" s="15"/>
      <c r="J170" s="15"/>
      <c r="K170" s="15"/>
      <c r="L170" s="15"/>
      <c r="M170" s="15"/>
      <c r="N170" s="35"/>
      <c r="O170" s="18"/>
      <c r="P170" s="18"/>
      <c r="Q170" s="18"/>
      <c r="R170" s="18"/>
    </row>
    <row r="171" spans="3:18" ht="12" customHeight="1">
      <c r="C171" s="18"/>
      <c r="D171" s="18"/>
      <c r="E171" s="18"/>
      <c r="F171" s="18"/>
      <c r="G171" s="18"/>
      <c r="H171" s="18"/>
      <c r="I171" s="18"/>
      <c r="J171" s="18"/>
      <c r="K171" s="18"/>
      <c r="L171" s="18"/>
      <c r="M171" s="18"/>
      <c r="N171" s="18"/>
      <c r="O171" s="18"/>
      <c r="P171" s="18"/>
      <c r="Q171" s="18"/>
      <c r="R171" s="18"/>
    </row>
    <row r="172" spans="3:18" ht="12" customHeight="1">
      <c r="C172" s="18" t="s">
        <v>645</v>
      </c>
      <c r="D172" s="18" t="s">
        <v>479</v>
      </c>
      <c r="E172" s="18"/>
      <c r="F172" s="18"/>
      <c r="G172" s="18" t="s">
        <v>667</v>
      </c>
      <c r="H172" s="18"/>
      <c r="I172" s="18"/>
      <c r="J172" s="18"/>
      <c r="K172" s="18"/>
      <c r="L172" s="18"/>
      <c r="M172" s="18"/>
      <c r="N172" s="18"/>
      <c r="O172" s="25"/>
      <c r="P172" s="18"/>
      <c r="Q172" s="18"/>
      <c r="R172" s="18"/>
    </row>
    <row r="173" spans="3:18" ht="12" customHeight="1">
      <c r="C173" s="18" t="s">
        <v>646</v>
      </c>
      <c r="D173" s="18" t="s">
        <v>480</v>
      </c>
      <c r="E173" s="18"/>
      <c r="F173" s="18"/>
      <c r="G173" s="18" t="s">
        <v>668</v>
      </c>
      <c r="H173" s="18"/>
      <c r="I173" s="18"/>
      <c r="J173" s="18"/>
      <c r="K173" s="18"/>
      <c r="L173" s="18"/>
      <c r="M173" s="18"/>
      <c r="N173" s="18"/>
      <c r="O173" s="18"/>
      <c r="P173" s="18"/>
      <c r="Q173" s="18"/>
      <c r="R173" s="18"/>
    </row>
    <row r="174" spans="3:18" ht="12" customHeight="1">
      <c r="C174" s="18"/>
      <c r="D174" s="18"/>
      <c r="E174" s="18"/>
      <c r="F174" s="18"/>
      <c r="G174" s="18"/>
      <c r="H174" s="18"/>
      <c r="I174" s="18"/>
      <c r="J174" s="18"/>
      <c r="K174" s="18"/>
      <c r="L174" s="18"/>
      <c r="M174" s="18"/>
      <c r="N174" s="18"/>
      <c r="O174" s="18"/>
      <c r="P174" s="18"/>
      <c r="Q174" s="18"/>
      <c r="R174" s="18"/>
    </row>
    <row r="175" spans="3:18" ht="12" customHeight="1">
      <c r="C175" s="15" t="s">
        <v>429</v>
      </c>
      <c r="D175" s="15" t="s">
        <v>431</v>
      </c>
      <c r="E175" s="15"/>
      <c r="F175" s="15"/>
      <c r="G175" s="15"/>
      <c r="H175" s="15"/>
      <c r="I175" s="15"/>
      <c r="J175" s="15"/>
      <c r="K175" s="15"/>
      <c r="L175" s="15"/>
      <c r="M175" s="15"/>
      <c r="N175" s="18"/>
      <c r="O175" s="18"/>
      <c r="P175" s="18"/>
      <c r="Q175" s="18"/>
      <c r="R175" s="18"/>
    </row>
    <row r="176" spans="3:18" ht="12" customHeight="1">
      <c r="C176" s="18"/>
      <c r="D176" s="18"/>
      <c r="E176" s="18"/>
      <c r="F176" s="18"/>
      <c r="G176" s="18"/>
      <c r="H176" s="18"/>
      <c r="I176" s="18"/>
      <c r="J176" s="18"/>
      <c r="K176" s="18"/>
      <c r="L176" s="18"/>
      <c r="M176" s="18"/>
      <c r="N176" s="18"/>
      <c r="O176" s="18"/>
      <c r="P176" s="18"/>
      <c r="Q176" s="18"/>
      <c r="R176" s="18"/>
    </row>
    <row r="177" spans="3:18" ht="21.75" customHeight="1">
      <c r="C177" s="449" t="s">
        <v>431</v>
      </c>
      <c r="D177" s="449"/>
      <c r="E177" s="449"/>
      <c r="F177" s="449" t="s">
        <v>688</v>
      </c>
      <c r="G177" s="449"/>
      <c r="H177" s="449"/>
      <c r="I177" s="449"/>
      <c r="J177" s="18"/>
      <c r="K177" s="18"/>
      <c r="L177" s="18"/>
      <c r="M177" s="18"/>
      <c r="N177" s="18"/>
      <c r="O177" s="18"/>
      <c r="P177" s="18"/>
      <c r="Q177" s="18"/>
      <c r="R177" s="18"/>
    </row>
    <row r="178" spans="3:18" ht="12.75" customHeight="1">
      <c r="C178" s="422" t="s">
        <v>438</v>
      </c>
      <c r="D178" s="422"/>
      <c r="E178" s="422"/>
      <c r="F178" s="422" t="s">
        <v>432</v>
      </c>
      <c r="G178" s="422"/>
      <c r="H178" s="422"/>
      <c r="I178" s="422"/>
      <c r="J178" s="18"/>
      <c r="K178" s="18"/>
      <c r="L178" s="18"/>
      <c r="M178" s="18"/>
      <c r="N178" s="18"/>
      <c r="O178" s="18"/>
      <c r="P178" s="18"/>
      <c r="Q178" s="18"/>
      <c r="R178" s="18"/>
    </row>
    <row r="179" spans="3:18" ht="12.75" customHeight="1">
      <c r="C179" s="422" t="s">
        <v>434</v>
      </c>
      <c r="D179" s="422"/>
      <c r="E179" s="422"/>
      <c r="F179" s="422" t="s">
        <v>433</v>
      </c>
      <c r="G179" s="422"/>
      <c r="H179" s="422"/>
      <c r="I179" s="422"/>
      <c r="J179" s="18"/>
      <c r="K179" s="18"/>
      <c r="L179" s="18"/>
      <c r="M179" s="18"/>
      <c r="N179" s="18"/>
      <c r="O179" s="18"/>
      <c r="P179" s="18"/>
      <c r="Q179" s="18"/>
      <c r="R179" s="18"/>
    </row>
    <row r="180" spans="3:18" ht="12.75" customHeight="1">
      <c r="C180" s="422" t="s">
        <v>708</v>
      </c>
      <c r="D180" s="422"/>
      <c r="E180" s="422"/>
      <c r="F180" s="422" t="s">
        <v>380</v>
      </c>
      <c r="G180" s="422"/>
      <c r="H180" s="422"/>
      <c r="I180" s="422"/>
      <c r="J180" s="18"/>
      <c r="K180" s="18"/>
      <c r="L180" s="18"/>
      <c r="M180" s="18"/>
      <c r="N180" s="18"/>
      <c r="O180" s="18"/>
      <c r="P180" s="18"/>
      <c r="Q180" s="18"/>
      <c r="R180" s="18"/>
    </row>
    <row r="181" spans="3:18" ht="12.75" customHeight="1">
      <c r="C181" s="422" t="s">
        <v>709</v>
      </c>
      <c r="D181" s="422"/>
      <c r="E181" s="422"/>
      <c r="F181" s="422" t="s">
        <v>380</v>
      </c>
      <c r="G181" s="422"/>
      <c r="H181" s="422"/>
      <c r="I181" s="422"/>
      <c r="J181" s="18"/>
      <c r="K181" s="18"/>
      <c r="L181" s="18"/>
      <c r="M181" s="18"/>
      <c r="N181" s="18"/>
      <c r="O181" s="18"/>
      <c r="P181" s="18"/>
      <c r="Q181" s="18"/>
      <c r="R181" s="18"/>
    </row>
    <row r="182" spans="3:18" ht="12.75" customHeight="1">
      <c r="C182" s="422" t="s">
        <v>711</v>
      </c>
      <c r="D182" s="422"/>
      <c r="E182" s="422"/>
      <c r="F182" s="422" t="s">
        <v>441</v>
      </c>
      <c r="G182" s="422"/>
      <c r="H182" s="422"/>
      <c r="I182" s="422"/>
      <c r="J182" s="18"/>
      <c r="K182" s="18"/>
      <c r="L182" s="18"/>
      <c r="M182" s="18"/>
      <c r="N182" s="18"/>
      <c r="O182" s="18"/>
      <c r="P182" s="18"/>
      <c r="Q182" s="18"/>
      <c r="R182" s="18"/>
    </row>
    <row r="183" spans="3:18" ht="12.75" customHeight="1">
      <c r="C183" s="422" t="s">
        <v>877</v>
      </c>
      <c r="D183" s="422"/>
      <c r="E183" s="422"/>
      <c r="F183" s="422" t="s">
        <v>443</v>
      </c>
      <c r="G183" s="422"/>
      <c r="H183" s="422"/>
      <c r="I183" s="422"/>
      <c r="J183" s="18"/>
      <c r="K183" s="18"/>
      <c r="L183" s="18"/>
      <c r="M183" s="18"/>
      <c r="N183" s="18"/>
      <c r="O183" s="18"/>
      <c r="P183" s="18"/>
      <c r="Q183" s="18"/>
      <c r="R183" s="18"/>
    </row>
    <row r="184" spans="3:18" ht="12.75" customHeight="1">
      <c r="C184" s="422" t="s">
        <v>436</v>
      </c>
      <c r="D184" s="422"/>
      <c r="E184" s="422"/>
      <c r="F184" s="422" t="s">
        <v>445</v>
      </c>
      <c r="G184" s="422"/>
      <c r="H184" s="422"/>
      <c r="I184" s="422"/>
      <c r="J184" s="18"/>
      <c r="K184" s="18"/>
      <c r="L184" s="18"/>
      <c r="M184" s="18"/>
      <c r="N184" s="18"/>
      <c r="O184" s="18"/>
      <c r="P184" s="18"/>
      <c r="Q184" s="18"/>
      <c r="R184" s="18"/>
    </row>
    <row r="185" spans="3:18" ht="12.75" customHeight="1">
      <c r="C185" s="422" t="s">
        <v>436</v>
      </c>
      <c r="D185" s="422"/>
      <c r="E185" s="422"/>
      <c r="F185" s="422" t="s">
        <v>444</v>
      </c>
      <c r="G185" s="422"/>
      <c r="H185" s="422"/>
      <c r="I185" s="422"/>
      <c r="J185" s="18"/>
      <c r="K185" s="18"/>
      <c r="L185" s="18"/>
      <c r="M185" s="18"/>
      <c r="N185" s="18"/>
      <c r="O185" s="18"/>
      <c r="P185" s="18"/>
      <c r="Q185" s="18"/>
      <c r="R185" s="18"/>
    </row>
    <row r="186" spans="3:18" ht="12.75" customHeight="1">
      <c r="C186" s="422" t="s">
        <v>710</v>
      </c>
      <c r="D186" s="422"/>
      <c r="E186" s="422"/>
      <c r="F186" s="422" t="s">
        <v>446</v>
      </c>
      <c r="G186" s="422"/>
      <c r="H186" s="422"/>
      <c r="I186" s="422"/>
      <c r="J186" s="18"/>
      <c r="K186" s="18"/>
      <c r="L186" s="18"/>
      <c r="M186" s="18"/>
      <c r="N186" s="18"/>
      <c r="O186" s="18"/>
      <c r="P186" s="18"/>
      <c r="Q186" s="18"/>
      <c r="R186" s="18"/>
    </row>
    <row r="187" spans="3:18" ht="12.75" customHeight="1">
      <c r="C187" s="422" t="s">
        <v>437</v>
      </c>
      <c r="D187" s="422"/>
      <c r="E187" s="422"/>
      <c r="F187" s="422" t="s">
        <v>440</v>
      </c>
      <c r="G187" s="422"/>
      <c r="H187" s="422"/>
      <c r="I187" s="422"/>
      <c r="J187" s="18"/>
      <c r="K187" s="18"/>
      <c r="L187" s="18"/>
      <c r="M187" s="18"/>
      <c r="N187" s="18"/>
      <c r="O187" s="18"/>
      <c r="P187" s="18"/>
      <c r="Q187" s="18"/>
      <c r="R187" s="18"/>
    </row>
    <row r="188" spans="3:18">
      <c r="C188" s="18"/>
      <c r="D188" s="18"/>
      <c r="E188" s="18"/>
      <c r="F188" s="18"/>
      <c r="G188" s="18"/>
      <c r="H188" s="18"/>
      <c r="I188" s="18"/>
      <c r="J188" s="18"/>
      <c r="K188" s="18"/>
      <c r="L188" s="18"/>
      <c r="M188" s="18"/>
      <c r="N188" s="18"/>
      <c r="O188" s="18"/>
      <c r="P188" s="18"/>
      <c r="Q188" s="18"/>
      <c r="R188" s="18"/>
    </row>
    <row r="189" spans="3:18">
      <c r="C189" s="423" t="s">
        <v>447</v>
      </c>
      <c r="D189" s="423"/>
      <c r="E189" s="18"/>
      <c r="F189" s="18" t="s">
        <v>866</v>
      </c>
      <c r="G189" s="18"/>
      <c r="H189" s="18"/>
      <c r="I189" s="18"/>
      <c r="J189" s="18"/>
      <c r="K189" s="18"/>
      <c r="L189" s="18"/>
      <c r="M189" s="18"/>
      <c r="N189" s="18"/>
      <c r="O189" s="18"/>
      <c r="P189" s="18"/>
      <c r="Q189" s="18"/>
      <c r="R189" s="18"/>
    </row>
    <row r="190" spans="3:18">
      <c r="C190" s="15" t="s">
        <v>448</v>
      </c>
      <c r="D190" s="15"/>
      <c r="E190" s="18"/>
      <c r="F190" s="18" t="s">
        <v>867</v>
      </c>
      <c r="G190" s="18"/>
      <c r="H190" s="18"/>
      <c r="I190" s="18"/>
      <c r="J190" s="18"/>
      <c r="K190" s="18"/>
      <c r="L190" s="18"/>
      <c r="M190" s="18"/>
      <c r="N190" s="18"/>
      <c r="O190" s="18"/>
      <c r="P190" s="18"/>
      <c r="Q190" s="18"/>
      <c r="R190" s="18"/>
    </row>
    <row r="191" spans="3:18">
      <c r="C191" s="15" t="s">
        <v>449</v>
      </c>
      <c r="D191" s="15"/>
      <c r="E191" s="18"/>
      <c r="F191" s="18" t="s">
        <v>868</v>
      </c>
      <c r="G191" s="18"/>
      <c r="H191" s="18"/>
      <c r="I191" s="18"/>
      <c r="J191" s="18"/>
      <c r="K191" s="18"/>
      <c r="L191" s="18"/>
      <c r="M191" s="18"/>
      <c r="N191" s="18"/>
      <c r="O191" s="18"/>
      <c r="P191" s="18"/>
      <c r="Q191" s="18"/>
      <c r="R191" s="18"/>
    </row>
    <row r="192" spans="3:18">
      <c r="C192" s="15" t="s">
        <v>450</v>
      </c>
      <c r="D192" s="15"/>
      <c r="E192" s="18"/>
      <c r="F192" s="36">
        <v>0.99239999999999995</v>
      </c>
      <c r="G192" s="18"/>
      <c r="H192" s="18"/>
      <c r="I192" s="18"/>
      <c r="J192" s="18"/>
      <c r="K192" s="18"/>
      <c r="L192" s="18"/>
      <c r="M192" s="18"/>
      <c r="N192" s="18"/>
      <c r="O192" s="18"/>
      <c r="P192" s="18"/>
      <c r="Q192" s="18"/>
      <c r="R192" s="18"/>
    </row>
    <row r="193" spans="3:18">
      <c r="C193" s="15" t="s">
        <v>451</v>
      </c>
      <c r="D193" s="15"/>
      <c r="E193" s="18"/>
      <c r="F193" s="36">
        <v>0.99239999999999995</v>
      </c>
      <c r="G193" s="18"/>
      <c r="H193" s="18"/>
      <c r="I193" s="18"/>
      <c r="J193" s="18"/>
      <c r="K193" s="18"/>
      <c r="L193" s="18"/>
      <c r="M193" s="18"/>
      <c r="N193" s="18"/>
      <c r="O193" s="18"/>
      <c r="P193" s="18"/>
      <c r="Q193" s="18"/>
      <c r="R193" s="18"/>
    </row>
    <row r="194" spans="3:18">
      <c r="C194" s="18"/>
      <c r="D194" s="18"/>
      <c r="E194" s="18"/>
      <c r="F194" s="18"/>
      <c r="G194" s="18"/>
      <c r="H194" s="18"/>
      <c r="I194" s="18"/>
      <c r="J194" s="18"/>
      <c r="K194" s="18"/>
      <c r="L194" s="18"/>
      <c r="M194" s="18"/>
      <c r="N194" s="18"/>
      <c r="O194" s="18"/>
      <c r="P194" s="18"/>
      <c r="Q194" s="18"/>
      <c r="R194" s="18"/>
    </row>
    <row r="195" spans="3:18">
      <c r="C195" s="18"/>
      <c r="D195" s="18"/>
      <c r="E195" s="18"/>
      <c r="F195" s="18"/>
      <c r="G195" s="18"/>
      <c r="H195" s="18"/>
      <c r="I195" s="18"/>
      <c r="J195" s="18"/>
      <c r="K195" s="18"/>
      <c r="L195" s="18"/>
      <c r="M195" s="18"/>
      <c r="N195" s="18"/>
      <c r="O195" s="18"/>
      <c r="P195" s="18"/>
      <c r="Q195" s="18"/>
      <c r="R195" s="18"/>
    </row>
    <row r="196" spans="3:18">
      <c r="C196" s="423" t="s">
        <v>477</v>
      </c>
      <c r="D196" s="423"/>
      <c r="E196" s="18"/>
      <c r="F196" s="18" t="s">
        <v>674</v>
      </c>
      <c r="G196" s="18"/>
      <c r="H196" s="18"/>
      <c r="I196" s="18"/>
      <c r="J196" s="18"/>
      <c r="K196" s="18"/>
      <c r="L196" s="18"/>
      <c r="M196" s="18"/>
      <c r="N196" s="18"/>
      <c r="O196" s="18"/>
      <c r="P196" s="18"/>
      <c r="Q196" s="18"/>
      <c r="R196" s="18"/>
    </row>
    <row r="197" spans="3:18">
      <c r="C197" s="15" t="s">
        <v>448</v>
      </c>
      <c r="D197" s="15"/>
      <c r="E197" s="18"/>
      <c r="F197" s="18" t="s">
        <v>467</v>
      </c>
      <c r="G197" s="18"/>
      <c r="H197" s="18"/>
      <c r="I197" s="18"/>
      <c r="J197" s="18"/>
      <c r="K197" s="18"/>
      <c r="L197" s="18"/>
      <c r="M197" s="18"/>
      <c r="N197" s="18"/>
      <c r="O197" s="18"/>
      <c r="P197" s="18"/>
      <c r="Q197" s="18"/>
      <c r="R197" s="18"/>
    </row>
    <row r="198" spans="3:18">
      <c r="C198" s="15" t="s">
        <v>449</v>
      </c>
      <c r="D198" s="15"/>
      <c r="E198" s="18"/>
      <c r="F198" s="18" t="s">
        <v>478</v>
      </c>
      <c r="G198" s="18"/>
      <c r="H198" s="18"/>
      <c r="I198" s="18"/>
      <c r="J198" s="18"/>
      <c r="K198" s="18"/>
      <c r="L198" s="18"/>
      <c r="M198" s="18"/>
      <c r="N198" s="18"/>
      <c r="O198" s="18"/>
      <c r="P198" s="18"/>
      <c r="Q198" s="18"/>
      <c r="R198" s="18"/>
    </row>
    <row r="199" spans="3:18">
      <c r="C199" s="15" t="s">
        <v>819</v>
      </c>
      <c r="D199" s="15"/>
      <c r="E199" s="18"/>
      <c r="F199" s="36">
        <v>0.9002</v>
      </c>
      <c r="G199" s="18"/>
      <c r="H199" s="18"/>
      <c r="I199" s="18"/>
      <c r="J199" s="18"/>
      <c r="K199" s="18"/>
      <c r="L199" s="18"/>
      <c r="M199" s="18"/>
      <c r="N199" s="18"/>
      <c r="O199" s="18"/>
      <c r="P199" s="18"/>
      <c r="Q199" s="18"/>
      <c r="R199" s="18"/>
    </row>
    <row r="200" spans="3:18">
      <c r="C200" s="15" t="s">
        <v>820</v>
      </c>
      <c r="D200" s="15"/>
      <c r="E200" s="18"/>
      <c r="F200" s="36">
        <v>0.9002</v>
      </c>
      <c r="G200" s="18"/>
      <c r="H200" s="18"/>
      <c r="I200" s="18"/>
      <c r="J200" s="18"/>
      <c r="K200" s="18"/>
      <c r="L200" s="18"/>
      <c r="M200" s="18"/>
      <c r="N200" s="18"/>
      <c r="O200" s="18"/>
      <c r="P200" s="18"/>
      <c r="Q200" s="18"/>
      <c r="R200" s="18"/>
    </row>
    <row r="225" spans="15:18">
      <c r="O225" s="450"/>
      <c r="P225" s="450"/>
      <c r="Q225" s="450"/>
      <c r="R225" s="450"/>
    </row>
    <row r="226" spans="15:18">
      <c r="O226" s="450"/>
      <c r="P226" s="450"/>
      <c r="Q226" s="450"/>
      <c r="R226" s="450"/>
    </row>
    <row r="227" spans="15:18">
      <c r="O227" s="450"/>
      <c r="P227" s="450"/>
      <c r="Q227" s="450"/>
      <c r="R227" s="450"/>
    </row>
    <row r="228" spans="15:18">
      <c r="O228" s="450"/>
      <c r="P228" s="450"/>
      <c r="Q228" s="450"/>
      <c r="R228" s="450"/>
    </row>
    <row r="229" spans="15:18">
      <c r="O229" s="450"/>
      <c r="P229" s="450"/>
      <c r="Q229" s="450"/>
      <c r="R229" s="450"/>
    </row>
  </sheetData>
  <mergeCells count="111">
    <mergeCell ref="O225:R229"/>
    <mergeCell ref="C186:E186"/>
    <mergeCell ref="F186:I186"/>
    <mergeCell ref="C187:E187"/>
    <mergeCell ref="F187:I187"/>
    <mergeCell ref="C189:D189"/>
    <mergeCell ref="C196:D196"/>
    <mergeCell ref="C183:E183"/>
    <mergeCell ref="F183:I183"/>
    <mergeCell ref="C184:E184"/>
    <mergeCell ref="F184:I184"/>
    <mergeCell ref="C185:E185"/>
    <mergeCell ref="F185:I185"/>
    <mergeCell ref="C180:E180"/>
    <mergeCell ref="F180:I180"/>
    <mergeCell ref="C181:E181"/>
    <mergeCell ref="F181:I181"/>
    <mergeCell ref="C182:E182"/>
    <mergeCell ref="F182:I182"/>
    <mergeCell ref="C177:E177"/>
    <mergeCell ref="F177:I177"/>
    <mergeCell ref="C178:E178"/>
    <mergeCell ref="F178:I178"/>
    <mergeCell ref="C179:E179"/>
    <mergeCell ref="F179:I179"/>
    <mergeCell ref="E162:G162"/>
    <mergeCell ref="E164:G164"/>
    <mergeCell ref="H164:J164"/>
    <mergeCell ref="E156:G156"/>
    <mergeCell ref="H156:J156"/>
    <mergeCell ref="C165:C168"/>
    <mergeCell ref="D165:D168"/>
    <mergeCell ref="E165:G165"/>
    <mergeCell ref="H165:J165"/>
    <mergeCell ref="E166:G166"/>
    <mergeCell ref="H166:J166"/>
    <mergeCell ref="E167:G167"/>
    <mergeCell ref="H167:J167"/>
    <mergeCell ref="E168:G168"/>
    <mergeCell ref="H168:J168"/>
    <mergeCell ref="C157:C161"/>
    <mergeCell ref="D157:D161"/>
    <mergeCell ref="E157:G157"/>
    <mergeCell ref="H157:J157"/>
    <mergeCell ref="E158:G158"/>
    <mergeCell ref="H158:J158"/>
    <mergeCell ref="E159:G159"/>
    <mergeCell ref="H159:J159"/>
    <mergeCell ref="C148:C152"/>
    <mergeCell ref="D148:D152"/>
    <mergeCell ref="I148:I152"/>
    <mergeCell ref="E160:G160"/>
    <mergeCell ref="H160:J160"/>
    <mergeCell ref="E161:G161"/>
    <mergeCell ref="H161:J161"/>
    <mergeCell ref="K148:K152"/>
    <mergeCell ref="M148:M152"/>
    <mergeCell ref="C153:H153"/>
    <mergeCell ref="C110:M110"/>
    <mergeCell ref="C112:C147"/>
    <mergeCell ref="D112:D147"/>
    <mergeCell ref="I112:I147"/>
    <mergeCell ref="K112:K147"/>
    <mergeCell ref="M112:M147"/>
    <mergeCell ref="C102:C106"/>
    <mergeCell ref="D102:D106"/>
    <mergeCell ref="I102:I106"/>
    <mergeCell ref="K102:K106"/>
    <mergeCell ref="M102:M106"/>
    <mergeCell ref="C107:H107"/>
    <mergeCell ref="F60:G60"/>
    <mergeCell ref="F61:G61"/>
    <mergeCell ref="F62:G62"/>
    <mergeCell ref="C64:M64"/>
    <mergeCell ref="C66:C101"/>
    <mergeCell ref="D66:D101"/>
    <mergeCell ref="I66:I101"/>
    <mergeCell ref="K66:K101"/>
    <mergeCell ref="M66:M101"/>
    <mergeCell ref="C52:F52"/>
    <mergeCell ref="G52:K52"/>
    <mergeCell ref="C53:F53"/>
    <mergeCell ref="G53:K53"/>
    <mergeCell ref="C58:R58"/>
    <mergeCell ref="F59:G59"/>
    <mergeCell ref="C49:F49"/>
    <mergeCell ref="G49:K49"/>
    <mergeCell ref="C50:F50"/>
    <mergeCell ref="G50:K50"/>
    <mergeCell ref="C51:F51"/>
    <mergeCell ref="G51:K51"/>
    <mergeCell ref="C45:F45"/>
    <mergeCell ref="G45:K45"/>
    <mergeCell ref="C46:F46"/>
    <mergeCell ref="G46:K46"/>
    <mergeCell ref="C47:K47"/>
    <mergeCell ref="C48:F48"/>
    <mergeCell ref="G48:K48"/>
    <mergeCell ref="C42:F42"/>
    <mergeCell ref="G42:K42"/>
    <mergeCell ref="N42:O42"/>
    <mergeCell ref="C43:F43"/>
    <mergeCell ref="G43:K43"/>
    <mergeCell ref="C44:F44"/>
    <mergeCell ref="G44:K44"/>
    <mergeCell ref="C5:J5"/>
    <mergeCell ref="C9:K9"/>
    <mergeCell ref="C10:K10"/>
    <mergeCell ref="C40:F40"/>
    <mergeCell ref="G40:K40"/>
    <mergeCell ref="C41:K41"/>
  </mergeCells>
  <hyperlinks>
    <hyperlink ref="G20" r:id="rId1" xr:uid="{95DD9797-D926-4109-A1BB-5CF042A64887}"/>
    <hyperlink ref="G19" r:id="rId2" xr:uid="{DF6EF69F-FFE1-48A5-A32C-678A94F3891D}"/>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452" t="s">
        <v>247</v>
      </c>
      <c r="C2" s="452"/>
      <c r="D2" s="452"/>
      <c r="E2" s="452"/>
      <c r="F2" s="452"/>
      <c r="G2" s="452"/>
      <c r="H2" s="452"/>
      <c r="I2" s="452"/>
    </row>
    <row r="3" spans="2:9" ht="43.9" customHeight="1">
      <c r="B3" s="3" t="s">
        <v>328</v>
      </c>
      <c r="C3" s="3" t="s">
        <v>280</v>
      </c>
      <c r="D3" s="3" t="s">
        <v>281</v>
      </c>
      <c r="E3" s="4" t="s">
        <v>282</v>
      </c>
      <c r="F3" s="3" t="s">
        <v>317</v>
      </c>
      <c r="G3" s="4" t="s">
        <v>319</v>
      </c>
      <c r="H3" s="4" t="s">
        <v>283</v>
      </c>
      <c r="I3" s="3" t="s">
        <v>316</v>
      </c>
    </row>
    <row r="4" spans="2:9">
      <c r="B4" s="451" t="s">
        <v>320</v>
      </c>
      <c r="C4" s="5" t="s">
        <v>248</v>
      </c>
      <c r="D4" s="6" t="s">
        <v>284</v>
      </c>
      <c r="E4" s="7">
        <v>21600</v>
      </c>
      <c r="F4" s="6" t="s">
        <v>318</v>
      </c>
      <c r="G4" s="7">
        <v>90784</v>
      </c>
      <c r="H4" s="7">
        <v>100000</v>
      </c>
      <c r="I4" s="8">
        <v>5.3999999999999999E-2</v>
      </c>
    </row>
    <row r="5" spans="2:9">
      <c r="B5" s="451"/>
      <c r="C5" s="5" t="s">
        <v>249</v>
      </c>
      <c r="D5" s="6" t="s">
        <v>285</v>
      </c>
      <c r="E5" s="7">
        <v>1910</v>
      </c>
      <c r="F5" s="6" t="s">
        <v>318</v>
      </c>
      <c r="G5" s="7">
        <v>9254</v>
      </c>
      <c r="H5" s="7">
        <v>100000</v>
      </c>
      <c r="I5" s="8">
        <v>4.7999999999999996E-3</v>
      </c>
    </row>
    <row r="6" spans="2:9">
      <c r="B6" s="451"/>
      <c r="C6" s="5" t="s">
        <v>250</v>
      </c>
      <c r="D6" s="6" t="s">
        <v>286</v>
      </c>
      <c r="E6" s="7">
        <v>1716</v>
      </c>
      <c r="F6" s="6" t="s">
        <v>318</v>
      </c>
      <c r="G6" s="7">
        <v>4084</v>
      </c>
      <c r="H6" s="7">
        <v>100000</v>
      </c>
      <c r="I6" s="8">
        <v>4.3E-3</v>
      </c>
    </row>
    <row r="7" spans="2:9">
      <c r="B7" s="451"/>
      <c r="C7" s="5" t="s">
        <v>251</v>
      </c>
      <c r="D7" s="6" t="s">
        <v>287</v>
      </c>
      <c r="E7" s="7">
        <v>2384</v>
      </c>
      <c r="F7" s="6" t="s">
        <v>318</v>
      </c>
      <c r="G7" s="7">
        <v>4068</v>
      </c>
      <c r="H7" s="7">
        <v>100000</v>
      </c>
      <c r="I7" s="8">
        <v>6.0000000000000001E-3</v>
      </c>
    </row>
    <row r="8" spans="2:9">
      <c r="B8" s="451"/>
      <c r="C8" s="5" t="s">
        <v>252</v>
      </c>
      <c r="D8" s="6" t="s">
        <v>288</v>
      </c>
      <c r="E8" s="7">
        <v>24323</v>
      </c>
      <c r="F8" s="6" t="s">
        <v>318</v>
      </c>
      <c r="G8" s="7">
        <v>102227</v>
      </c>
      <c r="H8" s="7">
        <v>100000</v>
      </c>
      <c r="I8" s="8">
        <v>6.08E-2</v>
      </c>
    </row>
    <row r="9" spans="2:9">
      <c r="B9" s="451"/>
      <c r="C9" s="5" t="s">
        <v>253</v>
      </c>
      <c r="D9" s="6" t="s">
        <v>289</v>
      </c>
      <c r="E9" s="7">
        <v>421</v>
      </c>
      <c r="F9" s="6" t="s">
        <v>318</v>
      </c>
      <c r="G9" s="7">
        <v>1769</v>
      </c>
      <c r="H9" s="7">
        <v>100000</v>
      </c>
      <c r="I9" s="8">
        <v>1.1000000000000001E-3</v>
      </c>
    </row>
    <row r="10" spans="2:9">
      <c r="B10" s="451"/>
      <c r="C10" s="5" t="s">
        <v>254</v>
      </c>
      <c r="D10" s="6" t="s">
        <v>290</v>
      </c>
      <c r="E10" s="7">
        <v>9509</v>
      </c>
      <c r="F10" s="6" t="s">
        <v>318</v>
      </c>
      <c r="G10" s="7">
        <v>41753</v>
      </c>
      <c r="H10" s="7">
        <v>100000</v>
      </c>
      <c r="I10" s="8">
        <v>2.3800000000000002E-2</v>
      </c>
    </row>
    <row r="11" spans="2:9">
      <c r="B11" s="451"/>
      <c r="C11" s="5" t="s">
        <v>255</v>
      </c>
      <c r="D11" s="6" t="s">
        <v>291</v>
      </c>
      <c r="E11" s="7">
        <v>7126</v>
      </c>
      <c r="F11" s="6" t="s">
        <v>318</v>
      </c>
      <c r="G11" s="7">
        <v>30298</v>
      </c>
      <c r="H11" s="7">
        <v>100000</v>
      </c>
      <c r="I11" s="8">
        <v>1.78E-2</v>
      </c>
    </row>
    <row r="12" spans="2:9">
      <c r="B12" s="451"/>
      <c r="C12" s="5" t="s">
        <v>256</v>
      </c>
      <c r="D12" s="6" t="s">
        <v>292</v>
      </c>
      <c r="E12" s="7">
        <v>3530</v>
      </c>
      <c r="F12" s="6" t="s">
        <v>318</v>
      </c>
      <c r="G12" s="7">
        <v>10950</v>
      </c>
      <c r="H12" s="7">
        <v>100000</v>
      </c>
      <c r="I12" s="8">
        <v>8.8000000000000005E-3</v>
      </c>
    </row>
    <row r="13" spans="2:9">
      <c r="B13" s="451"/>
      <c r="C13" s="5" t="s">
        <v>257</v>
      </c>
      <c r="D13" s="6" t="s">
        <v>293</v>
      </c>
      <c r="E13" s="7">
        <v>450</v>
      </c>
      <c r="F13" s="6" t="s">
        <v>318</v>
      </c>
      <c r="G13" s="7">
        <v>450</v>
      </c>
      <c r="H13" s="7">
        <v>100000</v>
      </c>
      <c r="I13" s="8">
        <v>1.1000000000000001E-3</v>
      </c>
    </row>
    <row r="14" spans="2:9">
      <c r="B14" s="451"/>
      <c r="C14" s="5" t="s">
        <v>258</v>
      </c>
      <c r="D14" s="6" t="s">
        <v>294</v>
      </c>
      <c r="E14" s="7">
        <v>15833</v>
      </c>
      <c r="F14" s="6" t="s">
        <v>318</v>
      </c>
      <c r="G14" s="7">
        <v>66549</v>
      </c>
      <c r="H14" s="7">
        <v>100000</v>
      </c>
      <c r="I14" s="8">
        <v>3.9600000000000003E-2</v>
      </c>
    </row>
    <row r="15" spans="2:9">
      <c r="B15" s="451"/>
      <c r="C15" s="5" t="s">
        <v>259</v>
      </c>
      <c r="D15" s="6" t="s">
        <v>295</v>
      </c>
      <c r="E15" s="7">
        <v>3130</v>
      </c>
      <c r="F15" s="6" t="s">
        <v>318</v>
      </c>
      <c r="G15" s="7">
        <v>9014</v>
      </c>
      <c r="H15" s="7">
        <v>100000</v>
      </c>
      <c r="I15" s="8">
        <v>7.7999999999999996E-3</v>
      </c>
    </row>
    <row r="16" spans="2:9">
      <c r="B16" s="451"/>
      <c r="C16" s="5" t="s">
        <v>260</v>
      </c>
      <c r="D16" s="6" t="s">
        <v>296</v>
      </c>
      <c r="E16" s="7">
        <v>3049</v>
      </c>
      <c r="F16" s="6" t="s">
        <v>318</v>
      </c>
      <c r="G16" s="7">
        <v>8089</v>
      </c>
      <c r="H16" s="7">
        <v>100000</v>
      </c>
      <c r="I16" s="8">
        <v>7.6E-3</v>
      </c>
    </row>
    <row r="17" spans="2:9">
      <c r="B17" s="451"/>
      <c r="C17" s="5" t="s">
        <v>261</v>
      </c>
      <c r="D17" s="6" t="s">
        <v>297</v>
      </c>
      <c r="E17" s="7">
        <v>7300</v>
      </c>
      <c r="F17" s="6" t="s">
        <v>318</v>
      </c>
      <c r="G17" s="7">
        <v>30680</v>
      </c>
      <c r="H17" s="7">
        <v>100000</v>
      </c>
      <c r="I17" s="8">
        <v>1.83E-2</v>
      </c>
    </row>
    <row r="18" spans="2:9">
      <c r="B18" s="451"/>
      <c r="C18" s="5" t="s">
        <v>262</v>
      </c>
      <c r="D18" s="6" t="s">
        <v>298</v>
      </c>
      <c r="E18" s="7">
        <v>1133</v>
      </c>
      <c r="F18" s="6" t="s">
        <v>318</v>
      </c>
      <c r="G18" s="7">
        <v>4973</v>
      </c>
      <c r="H18" s="7">
        <v>100000</v>
      </c>
      <c r="I18" s="8">
        <v>2.8E-3</v>
      </c>
    </row>
    <row r="19" spans="2:9">
      <c r="B19" s="451"/>
      <c r="C19" s="5" t="s">
        <v>263</v>
      </c>
      <c r="D19" s="6" t="s">
        <v>299</v>
      </c>
      <c r="E19" s="7">
        <v>29012</v>
      </c>
      <c r="F19" s="6" t="s">
        <v>318</v>
      </c>
      <c r="G19" s="7">
        <v>121940</v>
      </c>
      <c r="H19" s="7">
        <v>100000</v>
      </c>
      <c r="I19" s="8">
        <v>7.2499999999999995E-2</v>
      </c>
    </row>
    <row r="20" spans="2:9">
      <c r="B20" s="451"/>
      <c r="C20" s="5" t="s">
        <v>264</v>
      </c>
      <c r="D20" s="6" t="s">
        <v>300</v>
      </c>
      <c r="E20" s="7">
        <v>28188</v>
      </c>
      <c r="F20" s="6" t="s">
        <v>318</v>
      </c>
      <c r="G20" s="7">
        <v>123776</v>
      </c>
      <c r="H20" s="7">
        <v>100000</v>
      </c>
      <c r="I20" s="8">
        <v>7.0499999999999993E-2</v>
      </c>
    </row>
    <row r="21" spans="2:9">
      <c r="B21" s="451"/>
      <c r="C21" s="5" t="s">
        <v>265</v>
      </c>
      <c r="D21" s="6" t="s">
        <v>301</v>
      </c>
      <c r="E21" s="7">
        <v>2946</v>
      </c>
      <c r="F21" s="6" t="s">
        <v>318</v>
      </c>
      <c r="G21" s="7">
        <v>7398</v>
      </c>
      <c r="H21" s="7">
        <v>100000</v>
      </c>
      <c r="I21" s="8">
        <v>7.4000000000000003E-3</v>
      </c>
    </row>
    <row r="22" spans="2:9">
      <c r="B22" s="451"/>
      <c r="C22" s="5" t="s">
        <v>266</v>
      </c>
      <c r="D22" s="6" t="s">
        <v>302</v>
      </c>
      <c r="E22" s="7">
        <v>205012</v>
      </c>
      <c r="F22" s="6" t="s">
        <v>318</v>
      </c>
      <c r="G22" s="7">
        <v>876872</v>
      </c>
      <c r="H22" s="7">
        <v>100000</v>
      </c>
      <c r="I22" s="8">
        <v>0.51249999999999996</v>
      </c>
    </row>
    <row r="23" spans="2:9">
      <c r="B23" s="451"/>
      <c r="C23" s="5" t="s">
        <v>267</v>
      </c>
      <c r="D23" s="6" t="s">
        <v>303</v>
      </c>
      <c r="E23" s="7">
        <v>8122</v>
      </c>
      <c r="F23" s="6" t="s">
        <v>318</v>
      </c>
      <c r="G23" s="7">
        <v>31086</v>
      </c>
      <c r="H23" s="7">
        <v>100000</v>
      </c>
      <c r="I23" s="8">
        <v>2.0299999999999999E-2</v>
      </c>
    </row>
    <row r="24" spans="2:9">
      <c r="B24" s="451"/>
      <c r="C24" s="5" t="s">
        <v>268</v>
      </c>
      <c r="D24" s="6" t="s">
        <v>304</v>
      </c>
      <c r="E24" s="7">
        <v>5382</v>
      </c>
      <c r="F24" s="6" t="s">
        <v>318</v>
      </c>
      <c r="G24" s="7">
        <v>23634</v>
      </c>
      <c r="H24" s="7">
        <v>100000</v>
      </c>
      <c r="I24" s="8">
        <v>1.35E-2</v>
      </c>
    </row>
    <row r="25" spans="2:9">
      <c r="B25" s="451"/>
      <c r="C25" s="5" t="s">
        <v>269</v>
      </c>
      <c r="D25" s="6" t="s">
        <v>305</v>
      </c>
      <c r="E25" s="7">
        <v>2500</v>
      </c>
      <c r="F25" s="6" t="s">
        <v>318</v>
      </c>
      <c r="G25" s="7">
        <v>2500</v>
      </c>
      <c r="H25" s="7">
        <v>100000</v>
      </c>
      <c r="I25" s="8">
        <v>6.3E-3</v>
      </c>
    </row>
    <row r="26" spans="2:9">
      <c r="B26" s="451"/>
      <c r="C26" s="5" t="s">
        <v>270</v>
      </c>
      <c r="D26" s="6" t="s">
        <v>306</v>
      </c>
      <c r="E26" s="7">
        <v>2600</v>
      </c>
      <c r="F26" s="6" t="s">
        <v>318</v>
      </c>
      <c r="G26" s="7">
        <v>2600</v>
      </c>
      <c r="H26" s="7">
        <v>100000</v>
      </c>
      <c r="I26" s="8">
        <v>6.4999999999999997E-3</v>
      </c>
    </row>
    <row r="27" spans="2:9">
      <c r="B27" s="451"/>
      <c r="C27" s="5" t="s">
        <v>271</v>
      </c>
      <c r="D27" s="6" t="s">
        <v>307</v>
      </c>
      <c r="E27" s="7">
        <v>3572</v>
      </c>
      <c r="F27" s="6" t="s">
        <v>318</v>
      </c>
      <c r="G27" s="7">
        <v>6536</v>
      </c>
      <c r="H27" s="7">
        <v>100000</v>
      </c>
      <c r="I27" s="8">
        <v>8.8999999999999999E-3</v>
      </c>
    </row>
    <row r="28" spans="2:9">
      <c r="B28" s="451"/>
      <c r="C28" s="5" t="s">
        <v>272</v>
      </c>
      <c r="D28" s="6" t="s">
        <v>308</v>
      </c>
      <c r="E28" s="7">
        <v>2850</v>
      </c>
      <c r="F28" s="6" t="s">
        <v>318</v>
      </c>
      <c r="G28" s="7">
        <v>3850</v>
      </c>
      <c r="H28" s="7">
        <v>100000</v>
      </c>
      <c r="I28" s="8">
        <v>7.1000000000000004E-3</v>
      </c>
    </row>
    <row r="29" spans="2:9">
      <c r="B29" s="451"/>
      <c r="C29" s="5" t="s">
        <v>273</v>
      </c>
      <c r="D29" s="6" t="s">
        <v>309</v>
      </c>
      <c r="E29" s="7">
        <v>4197</v>
      </c>
      <c r="F29" s="6" t="s">
        <v>318</v>
      </c>
      <c r="G29" s="7">
        <v>20985</v>
      </c>
      <c r="H29" s="7">
        <v>100000</v>
      </c>
      <c r="I29" s="8">
        <v>1.0500000000000001E-2</v>
      </c>
    </row>
    <row r="30" spans="2:9">
      <c r="B30" s="451"/>
      <c r="C30" s="5" t="s">
        <v>274</v>
      </c>
      <c r="D30" s="6" t="s">
        <v>310</v>
      </c>
      <c r="E30" s="7">
        <v>300</v>
      </c>
      <c r="F30" s="6" t="s">
        <v>318</v>
      </c>
      <c r="G30" s="7">
        <v>1500</v>
      </c>
      <c r="H30" s="7">
        <v>100000</v>
      </c>
      <c r="I30" s="8">
        <v>6.9999999999999999E-4</v>
      </c>
    </row>
    <row r="31" spans="2:9">
      <c r="B31" s="451"/>
      <c r="C31" s="5" t="s">
        <v>275</v>
      </c>
      <c r="D31" s="6" t="s">
        <v>311</v>
      </c>
      <c r="E31" s="7">
        <v>1250</v>
      </c>
      <c r="F31" s="6" t="s">
        <v>318</v>
      </c>
      <c r="G31" s="7">
        <v>1726</v>
      </c>
      <c r="H31" s="7">
        <v>100000</v>
      </c>
      <c r="I31" s="8">
        <v>3.0999999999999999E-3</v>
      </c>
    </row>
    <row r="32" spans="2:9">
      <c r="B32" s="451"/>
      <c r="C32" s="5" t="s">
        <v>276</v>
      </c>
      <c r="D32" s="6" t="s">
        <v>312</v>
      </c>
      <c r="E32" s="7">
        <v>300</v>
      </c>
      <c r="F32" s="6" t="s">
        <v>318</v>
      </c>
      <c r="G32" s="7">
        <v>300</v>
      </c>
      <c r="H32" s="7">
        <v>100000</v>
      </c>
      <c r="I32" s="8">
        <v>6.9999999999999999E-4</v>
      </c>
    </row>
    <row r="33" spans="2:9">
      <c r="B33" s="451"/>
      <c r="C33" s="5" t="s">
        <v>277</v>
      </c>
      <c r="D33" s="6" t="s">
        <v>313</v>
      </c>
      <c r="E33" s="7">
        <v>300</v>
      </c>
      <c r="F33" s="6" t="s">
        <v>318</v>
      </c>
      <c r="G33" s="7">
        <v>300</v>
      </c>
      <c r="H33" s="7">
        <v>100000</v>
      </c>
      <c r="I33" s="8">
        <v>6.9999999999999999E-4</v>
      </c>
    </row>
    <row r="34" spans="2:9">
      <c r="B34" s="451"/>
      <c r="C34" s="5" t="s">
        <v>278</v>
      </c>
      <c r="D34" s="6" t="s">
        <v>314</v>
      </c>
      <c r="E34" s="7">
        <v>50</v>
      </c>
      <c r="F34" s="6" t="s">
        <v>318</v>
      </c>
      <c r="G34" s="7">
        <v>50</v>
      </c>
      <c r="H34" s="7">
        <v>100000</v>
      </c>
      <c r="I34" s="8">
        <v>1E-4</v>
      </c>
    </row>
    <row r="35" spans="2:9">
      <c r="B35" s="451"/>
      <c r="C35" s="5" t="s">
        <v>279</v>
      </c>
      <c r="D35" s="6" t="s">
        <v>315</v>
      </c>
      <c r="E35" s="7">
        <v>5</v>
      </c>
      <c r="F35" s="6" t="s">
        <v>318</v>
      </c>
      <c r="G35" s="7">
        <v>5</v>
      </c>
      <c r="H35" s="7">
        <v>100000</v>
      </c>
      <c r="I35" s="8">
        <v>1E-4</v>
      </c>
    </row>
    <row r="36" spans="2:9">
      <c r="D36"/>
      <c r="E36"/>
      <c r="F36"/>
      <c r="G36"/>
      <c r="H36"/>
      <c r="I36"/>
    </row>
    <row r="37" spans="2:9" ht="36">
      <c r="B37" s="3" t="s">
        <v>328</v>
      </c>
      <c r="C37" s="3" t="s">
        <v>280</v>
      </c>
      <c r="D37" s="3" t="s">
        <v>281</v>
      </c>
      <c r="E37" s="4" t="s">
        <v>282</v>
      </c>
      <c r="F37" s="3" t="s">
        <v>317</v>
      </c>
      <c r="G37" s="4" t="s">
        <v>319</v>
      </c>
      <c r="H37" s="4" t="s">
        <v>283</v>
      </c>
      <c r="I37" s="3" t="s">
        <v>316</v>
      </c>
    </row>
    <row r="38" spans="2:9">
      <c r="B38" s="451" t="s">
        <v>266</v>
      </c>
      <c r="C38" s="5" t="s">
        <v>321</v>
      </c>
      <c r="D38" s="6" t="s">
        <v>325</v>
      </c>
      <c r="E38" s="7">
        <v>21471</v>
      </c>
      <c r="F38" s="6" t="s">
        <v>318</v>
      </c>
      <c r="G38" s="7">
        <v>21471</v>
      </c>
      <c r="H38" s="7">
        <v>500000</v>
      </c>
      <c r="I38" s="8">
        <v>0.7157</v>
      </c>
    </row>
    <row r="39" spans="2:9">
      <c r="B39" s="451"/>
      <c r="C39" s="5" t="s">
        <v>322</v>
      </c>
      <c r="D39" s="6">
        <v>1753023</v>
      </c>
      <c r="E39" s="7">
        <v>7359</v>
      </c>
      <c r="F39" s="6" t="s">
        <v>318</v>
      </c>
      <c r="G39" s="7">
        <v>7359</v>
      </c>
      <c r="H39" s="7">
        <v>500000</v>
      </c>
      <c r="I39" s="8">
        <v>0.24529999999999999</v>
      </c>
    </row>
    <row r="40" spans="2:9">
      <c r="B40" s="451"/>
      <c r="C40" s="5" t="s">
        <v>323</v>
      </c>
      <c r="D40" s="6" t="s">
        <v>326</v>
      </c>
      <c r="E40" s="7">
        <v>585</v>
      </c>
      <c r="F40" s="6" t="s">
        <v>318</v>
      </c>
      <c r="G40" s="7">
        <v>585</v>
      </c>
      <c r="H40" s="7">
        <v>500000</v>
      </c>
      <c r="I40" s="8">
        <v>1.95E-2</v>
      </c>
    </row>
    <row r="41" spans="2:9">
      <c r="B41" s="451"/>
      <c r="C41" s="5" t="s">
        <v>324</v>
      </c>
      <c r="D41" s="6" t="s">
        <v>327</v>
      </c>
      <c r="E41" s="7">
        <v>585</v>
      </c>
      <c r="F41" s="6" t="s">
        <v>318</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9"/>
  <sheetViews>
    <sheetView showGridLines="0" tabSelected="1" topLeftCell="A24" zoomScale="85" zoomScaleNormal="85" workbookViewId="0">
      <selection activeCell="F38" sqref="F38"/>
    </sheetView>
  </sheetViews>
  <sheetFormatPr baseColWidth="10" defaultColWidth="11.5703125" defaultRowHeight="12.75"/>
  <cols>
    <col min="1" max="1" width="7.5703125" style="9" customWidth="1"/>
    <col min="2" max="2" width="43.85546875" style="9" customWidth="1"/>
    <col min="3" max="3" width="6.5703125" style="226" customWidth="1"/>
    <col min="4" max="5" width="18" style="9" customWidth="1"/>
    <col min="6" max="6" width="39.42578125" style="9" customWidth="1"/>
    <col min="7" max="7" width="6.7109375" style="226" customWidth="1"/>
    <col min="8" max="9" width="18" style="9" customWidth="1"/>
    <col min="10" max="10" width="2.42578125" style="9" customWidth="1"/>
    <col min="11" max="11" width="17.42578125" style="10" customWidth="1"/>
    <col min="12" max="12" width="17.85546875" style="9" bestFit="1" customWidth="1"/>
    <col min="13" max="13" width="14.5703125" style="9" bestFit="1" customWidth="1"/>
    <col min="14" max="16384" width="11.5703125" style="9"/>
  </cols>
  <sheetData>
    <row r="1" spans="2:13" ht="12" customHeight="1"/>
    <row r="2" spans="2:13" ht="15" customHeight="1">
      <c r="B2" s="455"/>
      <c r="C2" s="455"/>
      <c r="D2" s="455"/>
      <c r="E2" s="455"/>
      <c r="F2" s="455"/>
      <c r="G2" s="455"/>
      <c r="H2" s="455"/>
      <c r="I2" s="455"/>
    </row>
    <row r="3" spans="2:13" ht="15" customHeight="1">
      <c r="B3" s="305"/>
      <c r="C3" s="305"/>
      <c r="D3" s="305"/>
      <c r="E3" s="305"/>
      <c r="F3" s="305"/>
      <c r="G3" s="305"/>
      <c r="H3" s="305"/>
      <c r="I3" s="305"/>
    </row>
    <row r="4" spans="2:13" ht="15" customHeight="1">
      <c r="B4" s="305"/>
      <c r="C4" s="305"/>
      <c r="D4" s="305"/>
      <c r="E4" s="305"/>
      <c r="F4" s="305"/>
      <c r="G4" s="305"/>
      <c r="H4" s="305"/>
      <c r="I4" s="305"/>
    </row>
    <row r="5" spans="2:13" ht="15" customHeight="1">
      <c r="B5" s="423" t="s">
        <v>246</v>
      </c>
      <c r="C5" s="423"/>
      <c r="D5" s="423"/>
      <c r="E5" s="423"/>
      <c r="F5" s="423"/>
      <c r="G5" s="423"/>
      <c r="H5" s="423"/>
      <c r="I5" s="423"/>
    </row>
    <row r="6" spans="2:13" ht="12.6" customHeight="1">
      <c r="B6" s="13" t="s">
        <v>609</v>
      </c>
      <c r="C6" s="12"/>
      <c r="D6" s="12"/>
      <c r="E6" s="12"/>
      <c r="F6" s="12"/>
      <c r="G6" s="12"/>
      <c r="H6" s="12"/>
      <c r="I6" s="12"/>
    </row>
    <row r="7" spans="2:13" ht="12.6" customHeight="1">
      <c r="B7" s="13" t="s">
        <v>610</v>
      </c>
      <c r="C7" s="12"/>
      <c r="D7" s="12"/>
      <c r="E7" s="12"/>
      <c r="F7" s="12"/>
      <c r="G7" s="12"/>
      <c r="H7" s="12"/>
      <c r="I7" s="12"/>
    </row>
    <row r="8" spans="2:13" ht="15.75">
      <c r="B8" s="454"/>
      <c r="C8" s="454"/>
      <c r="D8" s="454"/>
      <c r="E8" s="454"/>
      <c r="F8" s="454"/>
      <c r="G8" s="454"/>
      <c r="H8" s="454"/>
      <c r="I8" s="454"/>
    </row>
    <row r="9" spans="2:13" ht="53.25" customHeight="1">
      <c r="B9" s="453" t="s">
        <v>928</v>
      </c>
      <c r="C9" s="453"/>
      <c r="D9" s="453"/>
      <c r="E9" s="453"/>
      <c r="F9" s="453"/>
      <c r="G9" s="453"/>
      <c r="H9" s="453"/>
      <c r="I9" s="453"/>
      <c r="J9" s="297"/>
      <c r="K9" s="368"/>
      <c r="L9" s="297"/>
    </row>
    <row r="10" spans="2:13" ht="6.75" customHeight="1"/>
    <row r="11" spans="2:13" ht="32.25" customHeight="1">
      <c r="B11" s="50" t="s">
        <v>0</v>
      </c>
      <c r="C11" s="50" t="s">
        <v>343</v>
      </c>
      <c r="D11" s="316">
        <v>45016</v>
      </c>
      <c r="E11" s="316">
        <v>44926</v>
      </c>
      <c r="F11" s="50" t="s">
        <v>6</v>
      </c>
      <c r="G11" s="50" t="s">
        <v>343</v>
      </c>
      <c r="H11" s="316">
        <v>45016</v>
      </c>
      <c r="I11" s="316">
        <v>44926</v>
      </c>
    </row>
    <row r="12" spans="2:13" ht="15" customHeight="1">
      <c r="B12" s="319" t="s">
        <v>1</v>
      </c>
      <c r="C12" s="320"/>
      <c r="D12" s="321"/>
      <c r="E12" s="321"/>
      <c r="F12" s="319" t="s">
        <v>147</v>
      </c>
      <c r="G12" s="322"/>
      <c r="H12" s="321"/>
      <c r="I12" s="321"/>
    </row>
    <row r="13" spans="2:13" ht="15" customHeight="1">
      <c r="B13" s="319" t="s">
        <v>80</v>
      </c>
      <c r="C13" s="320"/>
      <c r="D13" s="318">
        <f>SUM(D14:D16)</f>
        <v>5036856651</v>
      </c>
      <c r="E13" s="318">
        <f>SUM(E14:E16)</f>
        <v>4003338482</v>
      </c>
      <c r="F13" s="319" t="s">
        <v>231</v>
      </c>
      <c r="G13" s="320"/>
      <c r="H13" s="318">
        <f>SUM(H14:H16)</f>
        <v>8944914315</v>
      </c>
      <c r="I13" s="318">
        <f>SUM(I14:I16)</f>
        <v>20719875089</v>
      </c>
    </row>
    <row r="14" spans="2:13" ht="15" customHeight="1">
      <c r="B14" s="323" t="s">
        <v>486</v>
      </c>
      <c r="C14" s="320" t="s">
        <v>532</v>
      </c>
      <c r="D14" s="317">
        <f>+Notas!F158+Notas!F165</f>
        <v>4961658</v>
      </c>
      <c r="E14" s="317">
        <f>+Notas!G158+Notas!G165</f>
        <v>5000000</v>
      </c>
      <c r="F14" s="324" t="s">
        <v>372</v>
      </c>
      <c r="G14" s="320" t="s">
        <v>580</v>
      </c>
      <c r="H14" s="317">
        <v>0</v>
      </c>
      <c r="I14" s="317">
        <v>0</v>
      </c>
    </row>
    <row r="15" spans="2:13" ht="15" customHeight="1">
      <c r="B15" s="332" t="s">
        <v>659</v>
      </c>
      <c r="C15" s="320" t="s">
        <v>532</v>
      </c>
      <c r="D15" s="326">
        <v>0</v>
      </c>
      <c r="E15" s="326">
        <v>0</v>
      </c>
      <c r="F15" s="323" t="s">
        <v>373</v>
      </c>
      <c r="G15" s="320" t="s">
        <v>543</v>
      </c>
      <c r="H15" s="317">
        <v>0</v>
      </c>
      <c r="I15" s="317">
        <v>0</v>
      </c>
      <c r="L15" s="365"/>
      <c r="M15" s="224"/>
    </row>
    <row r="16" spans="2:13" ht="15" customHeight="1">
      <c r="B16" s="332" t="s">
        <v>487</v>
      </c>
      <c r="C16" s="325" t="s">
        <v>533</v>
      </c>
      <c r="D16" s="326">
        <f>+Notas!F219+Notas!F230</f>
        <v>5031894993</v>
      </c>
      <c r="E16" s="326">
        <f>+Notas!G219+Notas!G230</f>
        <v>3998338482</v>
      </c>
      <c r="F16" s="66" t="s">
        <v>234</v>
      </c>
      <c r="G16" s="320"/>
      <c r="H16" s="317">
        <v>8944914315</v>
      </c>
      <c r="I16" s="367">
        <v>20719875089</v>
      </c>
      <c r="L16" s="365"/>
      <c r="M16" s="224"/>
    </row>
    <row r="17" spans="2:13" ht="15" customHeight="1">
      <c r="B17" s="294"/>
      <c r="C17" s="293"/>
      <c r="D17" s="294"/>
      <c r="E17" s="294"/>
      <c r="F17" s="327"/>
      <c r="G17" s="328"/>
      <c r="H17" s="327"/>
      <c r="I17" s="327"/>
      <c r="L17" s="365"/>
      <c r="M17" s="224"/>
    </row>
    <row r="18" spans="2:13" ht="15" customHeight="1">
      <c r="B18" s="319" t="s">
        <v>349</v>
      </c>
      <c r="C18" s="320" t="s">
        <v>534</v>
      </c>
      <c r="D18" s="318">
        <f>SUM(D19:D22)</f>
        <v>83767841932.671997</v>
      </c>
      <c r="E18" s="318">
        <f>SUM(E19:E22)</f>
        <v>88695080486</v>
      </c>
      <c r="F18" s="321"/>
      <c r="G18" s="320"/>
      <c r="H18" s="321"/>
      <c r="I18" s="321"/>
      <c r="L18" s="365"/>
      <c r="M18" s="224"/>
    </row>
    <row r="19" spans="2:13" ht="15" customHeight="1">
      <c r="B19" s="324" t="s">
        <v>679</v>
      </c>
      <c r="C19" s="329"/>
      <c r="D19" s="317">
        <f>+Notas!G264</f>
        <v>41967104439</v>
      </c>
      <c r="E19" s="415">
        <v>46171056085</v>
      </c>
      <c r="F19" s="319" t="s">
        <v>367</v>
      </c>
      <c r="G19" s="320" t="s">
        <v>540</v>
      </c>
      <c r="H19" s="318">
        <f>SUM(H20:H21)</f>
        <v>14078611386</v>
      </c>
      <c r="I19" s="318">
        <f>SUM(I20:I21)</f>
        <v>20367129910</v>
      </c>
      <c r="L19" s="365"/>
    </row>
    <row r="20" spans="2:13" ht="15" customHeight="1">
      <c r="B20" s="324" t="s">
        <v>680</v>
      </c>
      <c r="C20" s="329"/>
      <c r="D20" s="317">
        <f>+Notas!G257+Notas!E353</f>
        <v>31458813103.354397</v>
      </c>
      <c r="E20" s="415">
        <v>20860908688</v>
      </c>
      <c r="F20" s="324" t="s">
        <v>374</v>
      </c>
      <c r="G20" s="329"/>
      <c r="H20" s="317">
        <f>+Notas!D510</f>
        <v>10024657533</v>
      </c>
      <c r="I20" s="317">
        <f>+Notas!D511</f>
        <v>20307287670</v>
      </c>
      <c r="L20" s="365"/>
    </row>
    <row r="21" spans="2:13" ht="15" customHeight="1">
      <c r="B21" s="321" t="s">
        <v>681</v>
      </c>
      <c r="C21" s="329"/>
      <c r="D21" s="317">
        <f>+Notas!G274</f>
        <v>10341924390.3176</v>
      </c>
      <c r="E21" s="415">
        <v>21663115713</v>
      </c>
      <c r="F21" s="66" t="s">
        <v>375</v>
      </c>
      <c r="G21" s="329"/>
      <c r="H21" s="317">
        <f>+Notas!D503</f>
        <v>4053953853</v>
      </c>
      <c r="I21" s="317">
        <f>+Notas!D504</f>
        <v>59842240</v>
      </c>
      <c r="L21" s="365"/>
    </row>
    <row r="22" spans="2:13" ht="15" customHeight="1">
      <c r="B22" s="324" t="s">
        <v>662</v>
      </c>
      <c r="C22" s="329" t="s">
        <v>551</v>
      </c>
      <c r="D22" s="317">
        <v>0</v>
      </c>
      <c r="E22" s="326">
        <v>0</v>
      </c>
      <c r="F22" s="66"/>
      <c r="G22" s="320"/>
      <c r="H22" s="317"/>
      <c r="I22" s="317"/>
      <c r="L22" s="365"/>
    </row>
    <row r="23" spans="2:13" ht="15" customHeight="1">
      <c r="B23" s="323"/>
      <c r="C23" s="320"/>
      <c r="D23" s="317"/>
      <c r="E23" s="317"/>
      <c r="F23" s="71" t="s">
        <v>233</v>
      </c>
      <c r="G23" s="320"/>
      <c r="H23" s="318">
        <f>SUM(H24:H26)</f>
        <v>166499847</v>
      </c>
      <c r="I23" s="318">
        <f>SUM(I24:I26)</f>
        <v>517710356</v>
      </c>
    </row>
    <row r="24" spans="2:13" ht="15" customHeight="1">
      <c r="B24" s="319" t="s">
        <v>187</v>
      </c>
      <c r="C24" s="320"/>
      <c r="D24" s="318">
        <f>SUM(D25:D26)</f>
        <v>537470454</v>
      </c>
      <c r="E24" s="318">
        <f>SUM(E25:E26)</f>
        <v>10708288489</v>
      </c>
      <c r="F24" s="324" t="s">
        <v>148</v>
      </c>
      <c r="G24" s="329"/>
      <c r="H24" s="317">
        <v>59363985</v>
      </c>
      <c r="I24" s="367">
        <v>306264124</v>
      </c>
      <c r="L24" s="365"/>
    </row>
    <row r="25" spans="2:13" ht="15" customHeight="1">
      <c r="B25" s="321" t="s">
        <v>348</v>
      </c>
      <c r="C25" s="320" t="s">
        <v>535</v>
      </c>
      <c r="D25" s="317">
        <f>+Notas!E363</f>
        <v>11314026</v>
      </c>
      <c r="E25" s="317">
        <f>+Notas!E364</f>
        <v>10328122</v>
      </c>
      <c r="F25" s="324" t="s">
        <v>154</v>
      </c>
      <c r="G25" s="329"/>
      <c r="H25" s="317">
        <v>107135862</v>
      </c>
      <c r="I25" s="419">
        <v>200876480</v>
      </c>
      <c r="L25" s="365"/>
    </row>
    <row r="26" spans="2:13" ht="15" customHeight="1">
      <c r="B26" s="323" t="s">
        <v>579</v>
      </c>
      <c r="C26" s="320" t="s">
        <v>535</v>
      </c>
      <c r="D26" s="317">
        <f>+Notas!E371</f>
        <v>526156428</v>
      </c>
      <c r="E26" s="317">
        <f>+Notas!E372</f>
        <v>10697960367</v>
      </c>
      <c r="F26" s="66" t="s">
        <v>235</v>
      </c>
      <c r="G26" s="320"/>
      <c r="H26" s="317">
        <v>0</v>
      </c>
      <c r="I26" s="367">
        <v>10569752</v>
      </c>
      <c r="L26" s="365"/>
    </row>
    <row r="27" spans="2:13" ht="15" customHeight="1">
      <c r="B27" s="323"/>
      <c r="C27" s="320"/>
      <c r="D27" s="317"/>
      <c r="E27" s="317"/>
      <c r="F27" s="323"/>
      <c r="G27" s="320"/>
      <c r="H27" s="317"/>
      <c r="I27" s="317"/>
    </row>
    <row r="28" spans="2:13" ht="15" customHeight="1">
      <c r="B28" s="319" t="s">
        <v>189</v>
      </c>
      <c r="C28" s="320"/>
      <c r="D28" s="318">
        <f>SUM(D29)</f>
        <v>1151020683</v>
      </c>
      <c r="E28" s="318">
        <f>SUM(E29)</f>
        <v>1274571324</v>
      </c>
      <c r="F28" s="319" t="s">
        <v>232</v>
      </c>
      <c r="G28" s="320" t="s">
        <v>547</v>
      </c>
      <c r="H28" s="318">
        <f>SUM(H29)</f>
        <v>5387772620</v>
      </c>
      <c r="I28" s="318">
        <f>SUM(I29)</f>
        <v>3060439459</v>
      </c>
    </row>
    <row r="29" spans="2:13" ht="15" customHeight="1">
      <c r="B29" s="324" t="s">
        <v>347</v>
      </c>
      <c r="C29" s="329" t="s">
        <v>539</v>
      </c>
      <c r="D29" s="317">
        <f>+Notas!D478+Notas!D490</f>
        <v>1151020683</v>
      </c>
      <c r="E29" s="317">
        <f>+Notas!E478+Notas!E491</f>
        <v>1274571324</v>
      </c>
      <c r="F29" s="323" t="s">
        <v>376</v>
      </c>
      <c r="G29" s="320"/>
      <c r="H29" s="317">
        <f>+Notas!D590+Notas!D612</f>
        <v>5387772620</v>
      </c>
      <c r="I29" s="317">
        <f>+Notas!D591+Notas!D613</f>
        <v>3060439459</v>
      </c>
      <c r="L29" s="365"/>
    </row>
    <row r="30" spans="2:13" ht="15" customHeight="1">
      <c r="B30" s="323"/>
      <c r="C30" s="320"/>
      <c r="D30" s="317"/>
      <c r="E30" s="317"/>
      <c r="F30" s="319" t="s">
        <v>149</v>
      </c>
      <c r="G30" s="320"/>
      <c r="H30" s="318">
        <f>+H28+H23+H19+H13</f>
        <v>28577798168</v>
      </c>
      <c r="I30" s="318">
        <f>+I28+I23+I19+I13</f>
        <v>44665154814</v>
      </c>
    </row>
    <row r="31" spans="2:13" ht="15" customHeight="1">
      <c r="B31" s="319" t="s">
        <v>3</v>
      </c>
      <c r="C31" s="320"/>
      <c r="D31" s="318">
        <f>+D28+D24+D18+D13</f>
        <v>90493189720.671997</v>
      </c>
      <c r="E31" s="318">
        <f>+E28+E24+E18+E13</f>
        <v>104681278781</v>
      </c>
      <c r="F31" s="324"/>
      <c r="G31" s="329"/>
      <c r="H31" s="321"/>
      <c r="I31" s="321"/>
    </row>
    <row r="32" spans="2:13" ht="15" customHeight="1">
      <c r="B32" s="323"/>
      <c r="C32" s="320"/>
      <c r="D32" s="317"/>
      <c r="E32" s="317"/>
      <c r="F32" s="319" t="s">
        <v>150</v>
      </c>
      <c r="G32" s="320"/>
      <c r="H32" s="318">
        <f>+H30</f>
        <v>28577798168</v>
      </c>
      <c r="I32" s="318">
        <f>+I30</f>
        <v>44665154814</v>
      </c>
      <c r="K32" s="369"/>
      <c r="L32" s="298"/>
      <c r="M32" s="224"/>
    </row>
    <row r="33" spans="2:12" ht="15" customHeight="1">
      <c r="B33" s="319" t="s">
        <v>4</v>
      </c>
      <c r="C33" s="320"/>
      <c r="D33" s="317"/>
      <c r="E33" s="317"/>
      <c r="F33" s="323"/>
      <c r="G33" s="320"/>
      <c r="H33" s="321"/>
      <c r="I33" s="321"/>
      <c r="K33" s="369"/>
      <c r="L33" s="298"/>
    </row>
    <row r="34" spans="2:12" ht="15" customHeight="1">
      <c r="B34" s="319" t="s">
        <v>96</v>
      </c>
      <c r="C34" s="329" t="s">
        <v>534</v>
      </c>
      <c r="D34" s="318">
        <f>SUM(D35:D37)</f>
        <v>1003000000</v>
      </c>
      <c r="E34" s="318">
        <f>SUM(E35:E37)</f>
        <v>1002000000</v>
      </c>
      <c r="F34" s="319" t="s">
        <v>377</v>
      </c>
      <c r="G34" s="320" t="s">
        <v>550</v>
      </c>
      <c r="H34" s="296">
        <f>+Notas!G678</f>
        <v>64521928945.671997</v>
      </c>
      <c r="I34" s="367">
        <v>62606423351</v>
      </c>
      <c r="K34" s="369"/>
      <c r="L34" s="365"/>
    </row>
    <row r="35" spans="2:12" ht="15" customHeight="1">
      <c r="B35" s="323" t="s">
        <v>570</v>
      </c>
      <c r="C35" s="320"/>
      <c r="D35" s="317">
        <v>0</v>
      </c>
      <c r="E35" s="317">
        <v>0</v>
      </c>
      <c r="F35" s="319" t="s">
        <v>151</v>
      </c>
      <c r="G35" s="320"/>
      <c r="H35" s="318">
        <f>SUM(H34)</f>
        <v>64521928945.671997</v>
      </c>
      <c r="I35" s="318">
        <f>SUM(I34)</f>
        <v>62606423351</v>
      </c>
      <c r="K35" s="369"/>
      <c r="L35" s="299"/>
    </row>
    <row r="36" spans="2:12" ht="15" customHeight="1">
      <c r="B36" s="324" t="s">
        <v>663</v>
      </c>
      <c r="C36" s="329"/>
      <c r="D36" s="317">
        <f>+Notas!F329</f>
        <v>1003000000</v>
      </c>
      <c r="E36" s="317">
        <f>+Notas!F330</f>
        <v>1002000000</v>
      </c>
      <c r="F36" s="319"/>
      <c r="G36" s="320"/>
      <c r="H36" s="317"/>
      <c r="I36" s="317"/>
      <c r="L36" s="224"/>
    </row>
    <row r="37" spans="2:12" ht="15" customHeight="1">
      <c r="B37" s="324" t="s">
        <v>664</v>
      </c>
      <c r="C37" s="329"/>
      <c r="D37" s="317">
        <v>0</v>
      </c>
      <c r="E37" s="317">
        <v>0</v>
      </c>
      <c r="F37" s="319"/>
      <c r="G37" s="320"/>
      <c r="H37" s="317"/>
      <c r="I37" s="317"/>
      <c r="L37" s="224"/>
    </row>
    <row r="38" spans="2:12" ht="15" customHeight="1">
      <c r="B38" s="323"/>
      <c r="C38" s="320"/>
      <c r="D38" s="317"/>
      <c r="E38" s="317"/>
      <c r="F38" s="319"/>
      <c r="G38" s="320"/>
      <c r="H38" s="317"/>
      <c r="I38" s="317"/>
      <c r="L38" s="224"/>
    </row>
    <row r="39" spans="2:12" ht="15" customHeight="1">
      <c r="B39" s="319" t="s">
        <v>188</v>
      </c>
      <c r="C39" s="320" t="s">
        <v>536</v>
      </c>
      <c r="D39" s="318">
        <f>SUM(D40:D41)</f>
        <v>861805580</v>
      </c>
      <c r="E39" s="318">
        <f>SUM(E40:E41)</f>
        <v>926619262</v>
      </c>
      <c r="F39" s="319"/>
      <c r="G39" s="320"/>
      <c r="H39" s="317"/>
      <c r="I39" s="317"/>
      <c r="L39" s="224"/>
    </row>
    <row r="40" spans="2:12" ht="15" customHeight="1">
      <c r="B40" s="323" t="s">
        <v>346</v>
      </c>
      <c r="C40" s="320"/>
      <c r="D40" s="317">
        <f>+Notas!I394+Notas!H411</f>
        <v>1884225633</v>
      </c>
      <c r="E40" s="367">
        <v>1878076128</v>
      </c>
      <c r="F40" s="319"/>
      <c r="G40" s="320"/>
      <c r="H40" s="317"/>
      <c r="I40" s="317"/>
      <c r="L40" s="224"/>
    </row>
    <row r="41" spans="2:12" ht="15" customHeight="1">
      <c r="B41" s="323" t="s">
        <v>345</v>
      </c>
      <c r="C41" s="320"/>
      <c r="D41" s="317">
        <f>-Notas!I403-Notas!M411</f>
        <v>-1022420053</v>
      </c>
      <c r="E41" s="592">
        <v>-951456866</v>
      </c>
      <c r="F41" s="323"/>
      <c r="G41" s="320"/>
      <c r="H41" s="317"/>
      <c r="I41" s="317"/>
      <c r="J41" s="224"/>
    </row>
    <row r="42" spans="2:12" ht="15" customHeight="1">
      <c r="B42" s="323"/>
      <c r="C42" s="320"/>
      <c r="D42" s="317"/>
      <c r="E42" s="317"/>
      <c r="F42" s="323"/>
      <c r="G42" s="320"/>
      <c r="H42" s="317"/>
      <c r="I42" s="317"/>
      <c r="J42" s="224"/>
    </row>
    <row r="43" spans="2:12" ht="15" customHeight="1">
      <c r="B43" s="319" t="s">
        <v>203</v>
      </c>
      <c r="C43" s="320"/>
      <c r="D43" s="318">
        <f>SUM(D44:D47)</f>
        <v>741731813</v>
      </c>
      <c r="E43" s="318">
        <f>SUM(E44:E47)</f>
        <v>661680122</v>
      </c>
      <c r="F43" s="323"/>
      <c r="G43" s="320"/>
      <c r="H43" s="317"/>
      <c r="I43" s="317"/>
      <c r="J43" s="224"/>
    </row>
    <row r="44" spans="2:12" ht="15" customHeight="1">
      <c r="B44" s="323" t="s">
        <v>344</v>
      </c>
      <c r="C44" s="320" t="s">
        <v>538</v>
      </c>
      <c r="D44" s="317">
        <f>+Notas!G443</f>
        <v>343480213</v>
      </c>
      <c r="E44" s="317">
        <f>+Notas!G444</f>
        <v>302751254</v>
      </c>
      <c r="F44" s="323"/>
      <c r="G44" s="320"/>
      <c r="H44" s="317"/>
      <c r="I44" s="317"/>
      <c r="J44" s="224"/>
    </row>
    <row r="45" spans="2:12" ht="15" customHeight="1">
      <c r="B45" s="323" t="s">
        <v>682</v>
      </c>
      <c r="C45" s="320" t="s">
        <v>537</v>
      </c>
      <c r="D45" s="317">
        <f>+Notas!G424</f>
        <v>52038765</v>
      </c>
      <c r="E45" s="317">
        <f>+Notas!G425</f>
        <v>52038765</v>
      </c>
      <c r="F45" s="323"/>
      <c r="G45" s="320"/>
      <c r="H45" s="317"/>
      <c r="I45" s="317"/>
      <c r="J45" s="224"/>
    </row>
    <row r="46" spans="2:12" ht="15" customHeight="1">
      <c r="B46" s="323" t="s">
        <v>737</v>
      </c>
      <c r="C46" s="320" t="s">
        <v>537</v>
      </c>
      <c r="D46" s="317">
        <f>+Notas!G431</f>
        <v>155220584</v>
      </c>
      <c r="E46" s="317">
        <f>+Notas!G432</f>
        <v>165568622</v>
      </c>
      <c r="F46" s="323"/>
      <c r="G46" s="320"/>
      <c r="H46" s="317"/>
      <c r="I46" s="317"/>
      <c r="J46" s="224"/>
    </row>
    <row r="47" spans="2:12" ht="15" customHeight="1">
      <c r="B47" s="323" t="s">
        <v>738</v>
      </c>
      <c r="C47" s="320" t="s">
        <v>538</v>
      </c>
      <c r="D47" s="317">
        <f>+Notas!G451</f>
        <v>190992251</v>
      </c>
      <c r="E47" s="317">
        <f>+Notas!G452</f>
        <v>141321481</v>
      </c>
      <c r="F47" s="323"/>
      <c r="G47" s="320"/>
      <c r="H47" s="317"/>
      <c r="I47" s="317"/>
      <c r="J47" s="224"/>
    </row>
    <row r="48" spans="2:12" ht="15" customHeight="1">
      <c r="B48" s="319" t="s">
        <v>5</v>
      </c>
      <c r="C48" s="320"/>
      <c r="D48" s="318">
        <f>+D34+D39+D43</f>
        <v>2606537393</v>
      </c>
      <c r="E48" s="318">
        <f>+E34+E39+E43</f>
        <v>2590299384</v>
      </c>
      <c r="F48" s="323"/>
      <c r="G48" s="320"/>
      <c r="H48" s="317"/>
      <c r="I48" s="317"/>
      <c r="L48" s="224"/>
    </row>
    <row r="49" spans="2:13">
      <c r="B49" s="319"/>
      <c r="C49" s="320"/>
      <c r="D49" s="318"/>
      <c r="E49" s="318"/>
      <c r="F49" s="319"/>
      <c r="G49" s="330"/>
      <c r="H49" s="317"/>
      <c r="I49" s="317"/>
      <c r="L49" s="224"/>
      <c r="M49" s="224"/>
    </row>
    <row r="50" spans="2:13">
      <c r="B50" s="309" t="s">
        <v>30</v>
      </c>
      <c r="C50" s="310"/>
      <c r="D50" s="43">
        <f>+D31+D48</f>
        <v>93099727113.671997</v>
      </c>
      <c r="E50" s="43">
        <f>+E31+E48</f>
        <v>107271578165</v>
      </c>
      <c r="F50" s="44" t="s">
        <v>616</v>
      </c>
      <c r="G50" s="310"/>
      <c r="H50" s="43">
        <f>+H32+H35</f>
        <v>93099727113.671997</v>
      </c>
      <c r="I50" s="43">
        <f>+I32+I35</f>
        <v>107271578165</v>
      </c>
      <c r="L50" s="224"/>
    </row>
    <row r="51" spans="2:13">
      <c r="B51" s="18" t="s">
        <v>569</v>
      </c>
      <c r="C51" s="14"/>
      <c r="D51" s="18"/>
      <c r="E51" s="311"/>
      <c r="F51" s="18"/>
      <c r="G51" s="14"/>
      <c r="H51" s="312"/>
      <c r="I51" s="312"/>
      <c r="L51" s="224"/>
    </row>
    <row r="52" spans="2:13">
      <c r="D52" s="300"/>
      <c r="E52" s="300"/>
      <c r="F52" s="224"/>
      <c r="H52" s="224"/>
      <c r="I52" s="224"/>
    </row>
    <row r="53" spans="2:13">
      <c r="B53" s="300"/>
      <c r="C53" s="301"/>
      <c r="D53" s="300"/>
      <c r="E53" s="300"/>
      <c r="F53" s="300"/>
      <c r="G53" s="301"/>
      <c r="H53" s="300"/>
      <c r="I53" s="300"/>
    </row>
    <row r="54" spans="2:13" s="300" customFormat="1">
      <c r="C54" s="301"/>
      <c r="G54" s="301"/>
      <c r="K54" s="10"/>
    </row>
    <row r="55" spans="2:13" s="300" customFormat="1">
      <c r="B55" s="301"/>
      <c r="C55" s="301"/>
      <c r="F55" s="301"/>
      <c r="G55" s="301"/>
      <c r="K55" s="10"/>
    </row>
    <row r="56" spans="2:13" s="300" customFormat="1">
      <c r="B56" s="302"/>
      <c r="C56" s="301"/>
      <c r="F56" s="302"/>
      <c r="G56" s="301"/>
      <c r="K56" s="10"/>
    </row>
    <row r="57" spans="2:13" s="300" customFormat="1">
      <c r="C57" s="301"/>
      <c r="G57" s="301"/>
      <c r="K57" s="10"/>
    </row>
    <row r="58" spans="2:13" s="300" customFormat="1">
      <c r="C58" s="301"/>
      <c r="G58" s="301"/>
      <c r="K58" s="10"/>
    </row>
    <row r="59" spans="2:13" s="300" customFormat="1">
      <c r="C59" s="301"/>
      <c r="G59" s="301"/>
      <c r="K59" s="10"/>
    </row>
    <row r="60" spans="2:13" s="300" customFormat="1">
      <c r="C60" s="301"/>
      <c r="G60" s="301"/>
      <c r="K60" s="10"/>
    </row>
    <row r="61" spans="2:13" s="300" customFormat="1">
      <c r="C61" s="301"/>
      <c r="G61" s="301"/>
      <c r="K61" s="10"/>
    </row>
    <row r="62" spans="2:13" s="300" customFormat="1">
      <c r="C62" s="301"/>
      <c r="G62" s="301"/>
      <c r="K62" s="10"/>
    </row>
    <row r="63" spans="2:13" s="300" customFormat="1">
      <c r="B63" s="304"/>
      <c r="C63" s="304"/>
      <c r="D63" s="304"/>
      <c r="E63" s="304"/>
      <c r="F63" s="304"/>
      <c r="G63" s="303"/>
      <c r="K63" s="10"/>
    </row>
    <row r="64" spans="2:13" s="300" customFormat="1">
      <c r="B64" s="304"/>
      <c r="C64" s="304"/>
      <c r="D64" s="304"/>
      <c r="E64" s="304"/>
      <c r="F64" s="304"/>
      <c r="G64" s="303"/>
      <c r="K64" s="10"/>
    </row>
    <row r="65" spans="2:11" s="300" customFormat="1">
      <c r="B65" s="304"/>
      <c r="C65" s="304"/>
      <c r="D65" s="304"/>
      <c r="E65" s="304"/>
      <c r="F65" s="304"/>
      <c r="G65" s="303"/>
      <c r="H65" s="9"/>
      <c r="I65" s="9"/>
      <c r="K65" s="10"/>
    </row>
    <row r="66" spans="2:11">
      <c r="B66" s="304"/>
      <c r="C66" s="304"/>
      <c r="D66" s="304"/>
      <c r="E66" s="304"/>
      <c r="F66" s="304"/>
      <c r="G66" s="303"/>
    </row>
    <row r="67" spans="2:11">
      <c r="B67" s="304"/>
      <c r="C67" s="304"/>
      <c r="D67" s="304"/>
      <c r="E67" s="304"/>
      <c r="F67" s="304"/>
      <c r="G67" s="303"/>
    </row>
    <row r="79" spans="2:11">
      <c r="D79" s="292"/>
      <c r="E79" s="224"/>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ignoredErrors>
    <ignoredError sqref="E43"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2"/>
  <sheetViews>
    <sheetView showGridLines="0" topLeftCell="A31" zoomScale="85" zoomScaleNormal="85" workbookViewId="0">
      <selection activeCell="D54" sqref="D54"/>
    </sheetView>
  </sheetViews>
  <sheetFormatPr baseColWidth="10" defaultColWidth="11.5703125" defaultRowHeight="12.75"/>
  <cols>
    <col min="1" max="1" width="11.5703125" style="9"/>
    <col min="2" max="2" width="61.7109375" style="9" customWidth="1"/>
    <col min="3" max="3" width="8.140625" style="226" customWidth="1"/>
    <col min="4" max="4" width="20.28515625" style="9" customWidth="1"/>
    <col min="5" max="5" width="20.28515625" style="230" customWidth="1"/>
    <col min="6" max="6" width="15.42578125" style="9" customWidth="1"/>
    <col min="7" max="7" width="16" style="9" customWidth="1"/>
    <col min="8" max="8" width="14" style="9" customWidth="1"/>
    <col min="9" max="9" width="34.85546875" style="9" customWidth="1"/>
    <col min="10" max="10" width="17.140625" style="9" customWidth="1"/>
    <col min="11" max="11" width="14.85546875" style="9" customWidth="1"/>
    <col min="12" max="16384" width="11.5703125" style="9"/>
  </cols>
  <sheetData>
    <row r="1" spans="2:11">
      <c r="B1" s="213"/>
      <c r="C1" s="214"/>
      <c r="D1" s="213"/>
      <c r="E1" s="215"/>
    </row>
    <row r="2" spans="2:11">
      <c r="B2" s="213"/>
      <c r="C2" s="214"/>
      <c r="D2" s="213"/>
      <c r="E2" s="215"/>
    </row>
    <row r="3" spans="2:11">
      <c r="B3" s="213"/>
      <c r="C3" s="214"/>
      <c r="D3" s="213"/>
      <c r="E3" s="215"/>
    </row>
    <row r="4" spans="2:11">
      <c r="B4" s="213"/>
      <c r="C4" s="214"/>
      <c r="D4" s="213"/>
      <c r="E4" s="215"/>
    </row>
    <row r="5" spans="2:11">
      <c r="B5" s="213"/>
      <c r="C5" s="214"/>
      <c r="D5" s="213"/>
      <c r="E5" s="215"/>
    </row>
    <row r="6" spans="2:11">
      <c r="B6" s="423" t="s">
        <v>246</v>
      </c>
      <c r="C6" s="423"/>
      <c r="D6" s="423"/>
      <c r="E6" s="423"/>
    </row>
    <row r="7" spans="2:11" ht="12.6" customHeight="1">
      <c r="B7" s="13" t="s">
        <v>609</v>
      </c>
      <c r="C7" s="216"/>
      <c r="D7" s="216"/>
      <c r="E7" s="216"/>
    </row>
    <row r="8" spans="2:11" ht="12.6" customHeight="1">
      <c r="B8" s="13" t="s">
        <v>610</v>
      </c>
      <c r="C8" s="216"/>
      <c r="D8" s="216"/>
      <c r="E8" s="216"/>
    </row>
    <row r="9" spans="2:11" ht="12.6" customHeight="1">
      <c r="B9" s="217"/>
      <c r="C9" s="216"/>
      <c r="D9" s="216"/>
      <c r="E9" s="216"/>
    </row>
    <row r="10" spans="2:11" ht="61.5" customHeight="1">
      <c r="B10" s="456" t="s">
        <v>995</v>
      </c>
      <c r="C10" s="456"/>
      <c r="D10" s="456"/>
      <c r="E10" s="456"/>
    </row>
    <row r="11" spans="2:11" ht="21" customHeight="1">
      <c r="B11" s="231" t="s">
        <v>53</v>
      </c>
      <c r="C11" s="232" t="s">
        <v>343</v>
      </c>
      <c r="D11" s="353">
        <v>45016</v>
      </c>
      <c r="E11" s="353">
        <v>44651</v>
      </c>
    </row>
    <row r="12" spans="2:11" ht="15" customHeight="1">
      <c r="B12" s="218" t="s">
        <v>488</v>
      </c>
      <c r="C12" s="219"/>
      <c r="D12" s="331">
        <f>+D16+D17+D18</f>
        <v>6513994766</v>
      </c>
      <c r="E12" s="331">
        <f>+E16+E17+E18</f>
        <v>4545697319</v>
      </c>
      <c r="F12" s="355"/>
      <c r="G12" s="354"/>
      <c r="I12" s="354"/>
      <c r="J12" s="224"/>
      <c r="K12" s="224"/>
    </row>
    <row r="13" spans="2:11" ht="15" customHeight="1">
      <c r="B13" s="220" t="s">
        <v>194</v>
      </c>
      <c r="C13" s="221"/>
      <c r="D13" s="307"/>
      <c r="E13" s="306"/>
      <c r="F13" s="355"/>
      <c r="G13" s="354"/>
      <c r="K13" s="224"/>
    </row>
    <row r="14" spans="2:11" ht="15" customHeight="1">
      <c r="B14" s="220" t="s">
        <v>193</v>
      </c>
      <c r="C14" s="221"/>
      <c r="D14" s="307"/>
      <c r="E14" s="306"/>
      <c r="F14" s="355"/>
      <c r="G14" s="354"/>
      <c r="K14" s="224"/>
    </row>
    <row r="15" spans="2:11" ht="15" customHeight="1">
      <c r="B15" s="220" t="s">
        <v>195</v>
      </c>
      <c r="C15" s="221"/>
      <c r="D15" s="307"/>
      <c r="E15" s="306"/>
      <c r="F15" s="355"/>
      <c r="G15" s="354"/>
      <c r="K15" s="224"/>
    </row>
    <row r="16" spans="2:11" ht="15" customHeight="1">
      <c r="B16" s="51" t="s">
        <v>359</v>
      </c>
      <c r="C16" s="222" t="s">
        <v>554</v>
      </c>
      <c r="D16" s="314">
        <f>+Notas!D693</f>
        <v>0</v>
      </c>
      <c r="E16" s="308">
        <f>+Notas!E692</f>
        <v>0</v>
      </c>
      <c r="F16" s="355"/>
      <c r="G16" s="354"/>
      <c r="J16" s="224"/>
      <c r="K16" s="224"/>
    </row>
    <row r="17" spans="2:11" ht="15" customHeight="1">
      <c r="B17" s="51" t="s">
        <v>358</v>
      </c>
      <c r="C17" s="222" t="s">
        <v>556</v>
      </c>
      <c r="D17" s="314">
        <f>+Notas!D704+Notas!D714</f>
        <v>6503310034</v>
      </c>
      <c r="E17" s="308">
        <f>+Notas!E704+Notas!E714</f>
        <v>4402160645</v>
      </c>
      <c r="F17" s="355"/>
      <c r="G17" s="354"/>
      <c r="I17" s="354"/>
      <c r="J17" s="224"/>
      <c r="K17" s="224"/>
    </row>
    <row r="18" spans="2:11" ht="15" customHeight="1">
      <c r="B18" s="51" t="s">
        <v>371</v>
      </c>
      <c r="C18" s="222" t="s">
        <v>549</v>
      </c>
      <c r="D18" s="403">
        <f>+Notas!E649</f>
        <v>10684732</v>
      </c>
      <c r="E18" s="404">
        <f>+Notas!E650</f>
        <v>143536674</v>
      </c>
      <c r="F18" s="355"/>
      <c r="G18" s="354"/>
      <c r="J18" s="224"/>
      <c r="K18" s="224"/>
    </row>
    <row r="19" spans="2:11" ht="15" customHeight="1">
      <c r="B19" s="45" t="s">
        <v>8</v>
      </c>
      <c r="C19" s="42"/>
      <c r="D19" s="306">
        <f>+SUM(D20:D21)</f>
        <v>-1386552994</v>
      </c>
      <c r="E19" s="306">
        <f>+SUM(E20:E21)</f>
        <v>-488387174</v>
      </c>
      <c r="F19" s="355"/>
      <c r="G19" s="354"/>
      <c r="J19" s="224"/>
      <c r="K19" s="224"/>
    </row>
    <row r="20" spans="2:11" ht="15" customHeight="1">
      <c r="B20" s="41" t="s">
        <v>196</v>
      </c>
      <c r="C20" s="42"/>
      <c r="D20" s="406">
        <v>-63009729</v>
      </c>
      <c r="E20" s="308">
        <v>-99558625</v>
      </c>
      <c r="F20" s="355"/>
      <c r="G20" s="354"/>
      <c r="J20" s="224"/>
      <c r="K20" s="224"/>
    </row>
    <row r="21" spans="2:11" ht="15" customHeight="1">
      <c r="B21" s="41" t="s">
        <v>357</v>
      </c>
      <c r="C21" s="42" t="s">
        <v>620</v>
      </c>
      <c r="D21" s="314">
        <f>-Notas!D739</f>
        <v>-1323543265</v>
      </c>
      <c r="E21" s="308">
        <f>-Notas!E739</f>
        <v>-388828549</v>
      </c>
      <c r="F21" s="355"/>
      <c r="G21" s="354"/>
      <c r="I21" s="354"/>
      <c r="J21" s="224"/>
      <c r="K21" s="224"/>
    </row>
    <row r="22" spans="2:11" ht="15" customHeight="1">
      <c r="B22" s="45" t="s">
        <v>9</v>
      </c>
      <c r="C22" s="42"/>
      <c r="D22" s="306">
        <f>+D12+D19</f>
        <v>5127441772</v>
      </c>
      <c r="E22" s="306">
        <f>+E12+E19</f>
        <v>4057310145</v>
      </c>
      <c r="F22" s="355"/>
      <c r="G22" s="354"/>
      <c r="I22" s="371"/>
      <c r="J22" s="355"/>
      <c r="K22" s="224"/>
    </row>
    <row r="23" spans="2:11" ht="15" customHeight="1">
      <c r="B23" s="45" t="s">
        <v>191</v>
      </c>
      <c r="C23" s="42"/>
      <c r="D23" s="306">
        <f>+SUM(D24:D25)</f>
        <v>-585761731</v>
      </c>
      <c r="E23" s="306">
        <f>+SUM(E24:E25)</f>
        <v>-61452839</v>
      </c>
      <c r="F23" s="355"/>
      <c r="G23" s="354"/>
      <c r="J23" s="355"/>
      <c r="K23" s="224"/>
    </row>
    <row r="24" spans="2:11" ht="15" customHeight="1">
      <c r="B24" s="41" t="s">
        <v>10</v>
      </c>
      <c r="C24" s="42"/>
      <c r="D24" s="314">
        <f>-98123020-346594559</f>
        <v>-444717579</v>
      </c>
      <c r="E24" s="308">
        <f>-34791724-21818182</f>
        <v>-56609906</v>
      </c>
      <c r="F24" s="355"/>
      <c r="G24" s="354"/>
      <c r="I24" s="354"/>
      <c r="J24" s="355"/>
      <c r="K24" s="224"/>
    </row>
    <row r="25" spans="2:11" ht="15" customHeight="1">
      <c r="B25" s="41" t="s">
        <v>356</v>
      </c>
      <c r="C25" s="42" t="s">
        <v>621</v>
      </c>
      <c r="D25" s="314">
        <f>-Notas!D761</f>
        <v>-141044152</v>
      </c>
      <c r="E25" s="308">
        <f>-Notas!E761</f>
        <v>-4842933</v>
      </c>
      <c r="F25" s="355"/>
      <c r="G25" s="354"/>
      <c r="I25" s="354"/>
      <c r="J25" s="355"/>
      <c r="K25" s="224"/>
    </row>
    <row r="26" spans="2:11" ht="15" customHeight="1">
      <c r="B26" s="45" t="s">
        <v>190</v>
      </c>
      <c r="C26" s="42"/>
      <c r="D26" s="306">
        <f>+SUM(D27:D33)</f>
        <v>-3649150018</v>
      </c>
      <c r="E26" s="306">
        <f>+SUM(E27:E33)</f>
        <v>-3131315417</v>
      </c>
      <c r="F26" s="355"/>
      <c r="G26" s="354"/>
      <c r="J26" s="355"/>
      <c r="K26" s="224"/>
    </row>
    <row r="27" spans="2:11" ht="15" customHeight="1">
      <c r="B27" s="41" t="s">
        <v>192</v>
      </c>
      <c r="C27" s="42"/>
      <c r="D27" s="308">
        <v>-74626434</v>
      </c>
      <c r="E27" s="308">
        <v>-90254793</v>
      </c>
      <c r="F27" s="355"/>
      <c r="G27" s="354"/>
      <c r="I27" s="354"/>
      <c r="J27" s="355"/>
      <c r="K27" s="224"/>
    </row>
    <row r="28" spans="2:11" ht="15" customHeight="1">
      <c r="B28" s="46" t="s">
        <v>11</v>
      </c>
      <c r="C28" s="47"/>
      <c r="D28" s="308">
        <v>-9670237</v>
      </c>
      <c r="E28" s="308">
        <v>-763882</v>
      </c>
      <c r="F28" s="355"/>
      <c r="G28" s="354"/>
      <c r="J28" s="355"/>
      <c r="K28" s="224"/>
    </row>
    <row r="29" spans="2:11" ht="15" customHeight="1">
      <c r="B29" s="41" t="s">
        <v>12</v>
      </c>
      <c r="C29" s="42"/>
      <c r="D29" s="308">
        <v>-81355398</v>
      </c>
      <c r="E29" s="308">
        <v>-76671696</v>
      </c>
      <c r="F29" s="355"/>
      <c r="G29" s="354"/>
      <c r="J29" s="355"/>
      <c r="K29" s="224"/>
    </row>
    <row r="30" spans="2:11" ht="15" customHeight="1">
      <c r="B30" s="41" t="s">
        <v>13</v>
      </c>
      <c r="C30" s="42"/>
      <c r="D30" s="308">
        <v>-86429696</v>
      </c>
      <c r="E30" s="308">
        <v>-44667308</v>
      </c>
      <c r="F30" s="355"/>
      <c r="G30" s="354"/>
      <c r="J30" s="355"/>
      <c r="K30" s="224"/>
    </row>
    <row r="31" spans="2:11" ht="15" customHeight="1">
      <c r="B31" s="41" t="s">
        <v>14</v>
      </c>
      <c r="C31" s="42"/>
      <c r="D31" s="308">
        <v>-2564905</v>
      </c>
      <c r="E31" s="308">
        <v>-2702926</v>
      </c>
      <c r="F31" s="355"/>
      <c r="G31" s="354"/>
      <c r="J31" s="355"/>
      <c r="K31" s="224"/>
    </row>
    <row r="32" spans="2:11" ht="15" customHeight="1">
      <c r="B32" s="41" t="s">
        <v>15</v>
      </c>
      <c r="C32" s="42"/>
      <c r="D32" s="308">
        <v>-23715124</v>
      </c>
      <c r="E32" s="308">
        <v>-16944750</v>
      </c>
      <c r="F32" s="355"/>
      <c r="G32" s="354"/>
      <c r="I32" s="354"/>
      <c r="J32" s="355"/>
      <c r="K32" s="224"/>
    </row>
    <row r="33" spans="2:11" ht="15" customHeight="1">
      <c r="B33" s="41" t="s">
        <v>355</v>
      </c>
      <c r="C33" s="42" t="s">
        <v>622</v>
      </c>
      <c r="D33" s="314">
        <f>-Notas!D805-Notas!D851</f>
        <v>-3370788224</v>
      </c>
      <c r="E33" s="308">
        <f>-Notas!E805-Notas!E851</f>
        <v>-2899310062</v>
      </c>
      <c r="F33" s="355"/>
      <c r="G33" s="354"/>
      <c r="I33" s="354"/>
      <c r="J33" s="355"/>
      <c r="K33" s="224"/>
    </row>
    <row r="34" spans="2:11" ht="15" customHeight="1">
      <c r="B34" s="45" t="s">
        <v>16</v>
      </c>
      <c r="C34" s="42"/>
      <c r="D34" s="306">
        <f>+D22+D23+D26</f>
        <v>892530023</v>
      </c>
      <c r="E34" s="306">
        <f>+E22+E23+E26</f>
        <v>864541889</v>
      </c>
      <c r="F34" s="355"/>
      <c r="G34" s="354"/>
      <c r="I34" s="354"/>
      <c r="J34" s="355"/>
      <c r="K34" s="224"/>
    </row>
    <row r="35" spans="2:11" ht="15" customHeight="1">
      <c r="B35" s="45" t="s">
        <v>17</v>
      </c>
      <c r="C35" s="42" t="s">
        <v>613</v>
      </c>
      <c r="D35" s="306">
        <f>+D36+D37</f>
        <v>-815301</v>
      </c>
      <c r="E35" s="306">
        <f>+E36+E37</f>
        <v>-4408536</v>
      </c>
      <c r="F35" s="355"/>
      <c r="G35" s="354"/>
      <c r="J35" s="355"/>
      <c r="K35" s="224"/>
    </row>
    <row r="36" spans="2:11" ht="15" customHeight="1">
      <c r="B36" s="41" t="s">
        <v>354</v>
      </c>
      <c r="C36" s="42"/>
      <c r="D36" s="314">
        <f>+Notas!D861+Notas!D874</f>
        <v>14949863</v>
      </c>
      <c r="E36" s="308">
        <f>+Notas!E862+Notas!E874</f>
        <v>15031369</v>
      </c>
      <c r="F36" s="355"/>
      <c r="G36" s="354"/>
      <c r="J36" s="355"/>
      <c r="K36" s="224"/>
    </row>
    <row r="37" spans="2:11" ht="15" customHeight="1">
      <c r="B37" s="41" t="s">
        <v>353</v>
      </c>
      <c r="C37" s="42"/>
      <c r="D37" s="314">
        <f>-Notas!D863-Notas!D883</f>
        <v>-15765164</v>
      </c>
      <c r="E37" s="308">
        <f>-Notas!E864-Notas!E883</f>
        <v>-19439905</v>
      </c>
      <c r="F37" s="355"/>
      <c r="G37" s="354"/>
      <c r="I37" s="354"/>
      <c r="J37" s="355"/>
      <c r="K37" s="224"/>
    </row>
    <row r="38" spans="2:11" ht="15" customHeight="1">
      <c r="B38" s="45" t="s">
        <v>18</v>
      </c>
      <c r="C38" s="42"/>
      <c r="D38" s="314"/>
      <c r="E38" s="313"/>
      <c r="F38" s="355"/>
      <c r="G38" s="354"/>
      <c r="J38" s="355"/>
      <c r="K38" s="224"/>
    </row>
    <row r="39" spans="2:11" ht="15" customHeight="1">
      <c r="B39" s="45" t="s">
        <v>19</v>
      </c>
      <c r="C39" s="42"/>
      <c r="D39" s="306">
        <f>+D40+D41</f>
        <v>968910089</v>
      </c>
      <c r="E39" s="306">
        <f>+E40+E41</f>
        <v>2844804915</v>
      </c>
      <c r="F39" s="355"/>
      <c r="G39" s="354"/>
      <c r="J39" s="355"/>
      <c r="K39" s="224"/>
    </row>
    <row r="40" spans="2:11" ht="15" customHeight="1">
      <c r="B40" s="41" t="s">
        <v>352</v>
      </c>
      <c r="C40" s="42" t="s">
        <v>614</v>
      </c>
      <c r="D40" s="314">
        <f>+Notas!D895+Notas!D904</f>
        <v>962350736</v>
      </c>
      <c r="E40" s="308">
        <f>+Notas!E895+Notas!E904</f>
        <v>2841649756</v>
      </c>
      <c r="F40" s="360"/>
      <c r="G40" s="354"/>
      <c r="I40" s="371"/>
      <c r="J40" s="355"/>
      <c r="K40" s="224"/>
    </row>
    <row r="41" spans="2:11" ht="15" customHeight="1">
      <c r="B41" s="41" t="s">
        <v>20</v>
      </c>
      <c r="C41" s="42"/>
      <c r="D41" s="314">
        <v>6559353</v>
      </c>
      <c r="E41" s="308">
        <v>3155159</v>
      </c>
      <c r="F41" s="355"/>
      <c r="G41" s="354"/>
      <c r="J41" s="355"/>
      <c r="K41" s="224"/>
    </row>
    <row r="42" spans="2:11" ht="15" customHeight="1">
      <c r="B42" s="45" t="s">
        <v>21</v>
      </c>
      <c r="C42" s="42"/>
      <c r="D42" s="306">
        <f>+D43+D44</f>
        <v>-514003969</v>
      </c>
      <c r="E42" s="306">
        <f>+E43+E44</f>
        <v>-2124227382</v>
      </c>
      <c r="F42" s="355"/>
      <c r="G42" s="354"/>
      <c r="J42" s="355"/>
      <c r="K42" s="224"/>
    </row>
    <row r="43" spans="2:11" ht="15" customHeight="1">
      <c r="B43" s="41" t="s">
        <v>351</v>
      </c>
      <c r="C43" s="42" t="s">
        <v>615</v>
      </c>
      <c r="D43" s="314">
        <f>-Notas!D915-Notas!D923</f>
        <v>-514003969</v>
      </c>
      <c r="E43" s="308">
        <f>-Notas!E915-Notas!E923</f>
        <v>-2124227382</v>
      </c>
      <c r="F43" s="355"/>
      <c r="G43" s="354"/>
      <c r="J43" s="355"/>
      <c r="K43" s="224"/>
    </row>
    <row r="44" spans="2:11" ht="15" customHeight="1">
      <c r="B44" s="41" t="s">
        <v>20</v>
      </c>
      <c r="C44" s="42"/>
      <c r="D44" s="314">
        <v>0</v>
      </c>
      <c r="E44" s="308">
        <v>0</v>
      </c>
      <c r="F44" s="355"/>
      <c r="G44" s="354"/>
      <c r="I44" s="354"/>
      <c r="J44" s="355"/>
      <c r="K44" s="224"/>
    </row>
    <row r="45" spans="2:11" ht="15" customHeight="1">
      <c r="B45" s="45" t="s">
        <v>22</v>
      </c>
      <c r="C45" s="42"/>
      <c r="D45" s="307">
        <v>0</v>
      </c>
      <c r="E45" s="306">
        <v>0</v>
      </c>
      <c r="F45" s="355"/>
      <c r="G45" s="354"/>
      <c r="J45" s="355"/>
      <c r="K45" s="224"/>
    </row>
    <row r="46" spans="2:11" ht="15" customHeight="1">
      <c r="B46" s="41" t="s">
        <v>350</v>
      </c>
      <c r="C46" s="42" t="s">
        <v>627</v>
      </c>
      <c r="D46" s="314">
        <v>0</v>
      </c>
      <c r="E46" s="308">
        <v>0</v>
      </c>
      <c r="F46" s="355"/>
      <c r="G46" s="354"/>
      <c r="J46" s="355"/>
      <c r="K46" s="224"/>
    </row>
    <row r="47" spans="2:11" ht="15" customHeight="1">
      <c r="B47" s="45" t="s">
        <v>23</v>
      </c>
      <c r="C47" s="42"/>
      <c r="D47" s="307">
        <v>0</v>
      </c>
      <c r="E47" s="306">
        <v>0</v>
      </c>
      <c r="F47" s="355"/>
      <c r="G47" s="354"/>
      <c r="J47" s="355"/>
      <c r="K47" s="224"/>
    </row>
    <row r="48" spans="2:11" ht="15" customHeight="1">
      <c r="B48" s="41" t="s">
        <v>24</v>
      </c>
      <c r="C48" s="42"/>
      <c r="D48" s="314">
        <v>0</v>
      </c>
      <c r="E48" s="308">
        <v>0</v>
      </c>
      <c r="F48" s="355"/>
      <c r="G48" s="354"/>
      <c r="J48" s="355"/>
      <c r="K48" s="224"/>
    </row>
    <row r="49" spans="2:11" ht="15" customHeight="1">
      <c r="B49" s="41" t="s">
        <v>25</v>
      </c>
      <c r="C49" s="42"/>
      <c r="D49" s="314">
        <v>0</v>
      </c>
      <c r="E49" s="308">
        <v>0</v>
      </c>
      <c r="F49" s="355"/>
      <c r="G49" s="354"/>
      <c r="J49" s="355"/>
      <c r="K49" s="224"/>
    </row>
    <row r="50" spans="2:11" ht="15" customHeight="1">
      <c r="B50" s="45" t="s">
        <v>26</v>
      </c>
      <c r="C50" s="42"/>
      <c r="D50" s="306">
        <f>+D34+D35+D39+D42+D45</f>
        <v>1346620842</v>
      </c>
      <c r="E50" s="306">
        <f>+E34+E35+E39+E42+E45</f>
        <v>1580710886</v>
      </c>
      <c r="F50" s="355"/>
      <c r="G50" s="354"/>
      <c r="I50" s="354"/>
      <c r="J50" s="355"/>
      <c r="K50" s="224"/>
    </row>
    <row r="51" spans="2:11" ht="15" customHeight="1">
      <c r="B51" s="45" t="s">
        <v>27</v>
      </c>
      <c r="C51" s="42"/>
      <c r="D51" s="308">
        <f>-59363985-34148682</f>
        <v>-93512667</v>
      </c>
      <c r="E51" s="308">
        <v>-46285325</v>
      </c>
      <c r="F51" s="355"/>
      <c r="G51" s="354"/>
      <c r="J51" s="355"/>
      <c r="K51" s="224"/>
    </row>
    <row r="52" spans="2:11" ht="15" customHeight="1">
      <c r="B52" s="48" t="s">
        <v>28</v>
      </c>
      <c r="C52" s="49"/>
      <c r="D52" s="315">
        <f>+D50+D51</f>
        <v>1253108175</v>
      </c>
      <c r="E52" s="315">
        <f>+E50+E51</f>
        <v>1534425561</v>
      </c>
      <c r="F52" s="355"/>
      <c r="G52" s="354"/>
      <c r="H52" s="354"/>
      <c r="I52" s="354"/>
      <c r="J52" s="224"/>
      <c r="K52" s="224"/>
    </row>
    <row r="53" spans="2:11" ht="15" customHeight="1">
      <c r="B53" s="213" t="s">
        <v>569</v>
      </c>
      <c r="C53" s="214"/>
      <c r="D53" s="223"/>
      <c r="E53" s="225"/>
      <c r="G53" s="354"/>
      <c r="H53" s="354"/>
      <c r="J53" s="10"/>
      <c r="K53" s="10"/>
    </row>
    <row r="54" spans="2:11">
      <c r="D54" s="224"/>
      <c r="E54" s="227"/>
      <c r="G54" s="224"/>
      <c r="J54" s="10"/>
      <c r="K54" s="10"/>
    </row>
    <row r="55" spans="2:11">
      <c r="B55" s="228"/>
      <c r="D55" s="10"/>
      <c r="E55" s="300"/>
      <c r="G55" s="354"/>
      <c r="H55" s="354"/>
      <c r="J55" s="10"/>
      <c r="K55" s="10"/>
    </row>
    <row r="56" spans="2:11">
      <c r="B56" s="228"/>
      <c r="D56" s="224"/>
      <c r="E56" s="229"/>
      <c r="J56" s="10"/>
    </row>
    <row r="57" spans="2:11">
      <c r="D57" s="224"/>
      <c r="E57" s="229"/>
      <c r="J57" s="10"/>
    </row>
    <row r="58" spans="2:11">
      <c r="E58" s="227"/>
      <c r="J58" s="10"/>
    </row>
    <row r="59" spans="2:11">
      <c r="J59" s="10"/>
    </row>
    <row r="60" spans="2:11">
      <c r="D60" s="224"/>
    </row>
    <row r="68" spans="4:5">
      <c r="D68" s="10"/>
      <c r="E68" s="450"/>
    </row>
    <row r="69" spans="4:5">
      <c r="D69" s="10"/>
      <c r="E69" s="450"/>
    </row>
    <row r="70" spans="4:5">
      <c r="D70" s="10"/>
      <c r="E70" s="450"/>
    </row>
    <row r="71" spans="4:5">
      <c r="D71" s="10"/>
      <c r="E71" s="450"/>
    </row>
    <row r="72" spans="4:5">
      <c r="E72" s="450"/>
    </row>
  </sheetData>
  <mergeCells count="3">
    <mergeCell ref="B10:E10"/>
    <mergeCell ref="E68:E72"/>
    <mergeCell ref="B6:E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FD979"/>
  <sheetViews>
    <sheetView showGridLines="0" topLeftCell="A370" zoomScale="85" zoomScaleNormal="85" workbookViewId="0">
      <selection activeCell="D663" sqref="D663"/>
    </sheetView>
  </sheetViews>
  <sheetFormatPr baseColWidth="10" defaultColWidth="11.28515625" defaultRowHeight="12.75"/>
  <cols>
    <col min="1" max="1" width="3.7109375" style="66" customWidth="1"/>
    <col min="2" max="2" width="15.85546875" style="66" customWidth="1"/>
    <col min="3" max="3" width="63.140625" style="66" customWidth="1"/>
    <col min="4" max="4" width="22.140625" style="66" customWidth="1"/>
    <col min="5" max="5" width="19.28515625" style="66" customWidth="1"/>
    <col min="6" max="6" width="21.140625" style="76" customWidth="1"/>
    <col min="7" max="7" width="22.7109375" style="76" customWidth="1"/>
    <col min="8" max="8" width="20.85546875" style="66" customWidth="1"/>
    <col min="9" max="9" width="18.7109375" style="66" customWidth="1"/>
    <col min="10" max="10" width="18.42578125" style="66" bestFit="1" customWidth="1"/>
    <col min="11" max="11" width="18.28515625" style="66" customWidth="1"/>
    <col min="12" max="12" width="14" style="66" bestFit="1" customWidth="1"/>
    <col min="13" max="13" width="17.28515625" style="66" bestFit="1" customWidth="1"/>
    <col min="14" max="14" width="18" style="66" bestFit="1" customWidth="1"/>
    <col min="15" max="15" width="16.42578125" style="66" bestFit="1" customWidth="1"/>
    <col min="16" max="16" width="15" style="66" bestFit="1" customWidth="1"/>
    <col min="17" max="16384" width="11.28515625" style="66"/>
  </cols>
  <sheetData>
    <row r="6" spans="2:9">
      <c r="B6" s="510" t="s">
        <v>246</v>
      </c>
      <c r="C6" s="510"/>
      <c r="D6" s="510"/>
      <c r="E6" s="510"/>
      <c r="F6" s="510"/>
      <c r="G6" s="510"/>
      <c r="H6" s="510"/>
      <c r="I6" s="510"/>
    </row>
    <row r="7" spans="2:9" ht="12.6" customHeight="1">
      <c r="B7" s="68" t="s">
        <v>609</v>
      </c>
      <c r="C7" s="69"/>
      <c r="D7" s="69"/>
      <c r="E7" s="69"/>
      <c r="F7" s="69"/>
      <c r="G7" s="69"/>
      <c r="H7" s="69"/>
      <c r="I7" s="69"/>
    </row>
    <row r="8" spans="2:9" ht="12.6" customHeight="1">
      <c r="B8" s="68" t="s">
        <v>610</v>
      </c>
      <c r="C8" s="69"/>
      <c r="D8" s="69"/>
      <c r="E8" s="69"/>
      <c r="F8" s="69"/>
      <c r="G8" s="69"/>
      <c r="H8" s="69"/>
      <c r="I8" s="69"/>
    </row>
    <row r="9" spans="2:9">
      <c r="B9" s="537"/>
      <c r="C9" s="537"/>
      <c r="D9" s="537"/>
      <c r="E9" s="537"/>
      <c r="F9" s="537"/>
      <c r="G9" s="537"/>
      <c r="H9" s="537"/>
      <c r="I9" s="537"/>
    </row>
    <row r="10" spans="2:9" s="70" customFormat="1" ht="13.5" customHeight="1">
      <c r="B10" s="538" t="s">
        <v>797</v>
      </c>
      <c r="C10" s="538"/>
      <c r="D10" s="538"/>
      <c r="E10" s="538"/>
      <c r="F10" s="538"/>
      <c r="G10" s="538"/>
      <c r="H10" s="538"/>
      <c r="I10" s="538"/>
    </row>
    <row r="11" spans="2:9" s="70" customFormat="1" ht="24" customHeight="1">
      <c r="B11" s="71" t="s">
        <v>489</v>
      </c>
      <c r="C11" s="71" t="s">
        <v>611</v>
      </c>
      <c r="D11" s="71"/>
      <c r="E11" s="71"/>
      <c r="F11" s="71"/>
    </row>
    <row r="12" spans="2:9" s="70" customFormat="1" ht="21" customHeight="1">
      <c r="B12" s="493" t="s">
        <v>879</v>
      </c>
      <c r="C12" s="493"/>
      <c r="D12" s="493"/>
      <c r="E12" s="493"/>
      <c r="F12" s="493"/>
    </row>
    <row r="13" spans="2:9" s="70" customFormat="1" ht="18.75" customHeight="1">
      <c r="B13" s="71" t="s">
        <v>490</v>
      </c>
      <c r="C13" s="71" t="s">
        <v>491</v>
      </c>
      <c r="D13" s="71"/>
      <c r="E13" s="71"/>
      <c r="F13" s="71"/>
    </row>
    <row r="14" spans="2:9" s="70" customFormat="1" ht="17.25" customHeight="1">
      <c r="B14" s="72" t="s">
        <v>493</v>
      </c>
      <c r="C14" s="539" t="s">
        <v>492</v>
      </c>
      <c r="D14" s="539"/>
      <c r="E14" s="539"/>
      <c r="F14" s="539"/>
      <c r="G14" s="539"/>
      <c r="H14" s="539"/>
      <c r="I14" s="539"/>
    </row>
    <row r="15" spans="2:9" ht="92.45" customHeight="1">
      <c r="B15" s="492" t="s">
        <v>821</v>
      </c>
      <c r="C15" s="492"/>
      <c r="D15" s="492"/>
      <c r="E15" s="492"/>
      <c r="F15" s="492"/>
      <c r="G15" s="492"/>
      <c r="H15" s="492"/>
      <c r="I15" s="492"/>
    </row>
    <row r="16" spans="2:9" ht="13.9" customHeight="1">
      <c r="B16" s="118"/>
      <c r="C16" s="118"/>
      <c r="D16" s="118"/>
      <c r="E16" s="118"/>
      <c r="F16" s="118"/>
      <c r="G16" s="118"/>
      <c r="H16" s="118"/>
      <c r="I16" s="118"/>
    </row>
    <row r="17" spans="2:9">
      <c r="B17" s="73" t="s">
        <v>494</v>
      </c>
      <c r="C17" s="73" t="s">
        <v>495</v>
      </c>
      <c r="D17" s="73"/>
      <c r="E17" s="73"/>
      <c r="F17" s="73"/>
      <c r="G17" s="66"/>
    </row>
    <row r="18" spans="2:9" ht="15" customHeight="1">
      <c r="B18" s="492" t="s">
        <v>669</v>
      </c>
      <c r="C18" s="492"/>
      <c r="D18" s="492"/>
      <c r="E18" s="492"/>
      <c r="F18" s="492"/>
      <c r="G18" s="492"/>
      <c r="H18" s="492"/>
      <c r="I18" s="492"/>
    </row>
    <row r="19" spans="2:9" ht="24.6" customHeight="1">
      <c r="B19" s="492" t="s">
        <v>736</v>
      </c>
      <c r="C19" s="492"/>
      <c r="D19" s="492"/>
      <c r="E19" s="492"/>
      <c r="F19" s="492"/>
      <c r="G19" s="492"/>
      <c r="H19" s="492"/>
      <c r="I19" s="492"/>
    </row>
    <row r="20" spans="2:9" ht="15" customHeight="1">
      <c r="B20" s="71" t="s">
        <v>497</v>
      </c>
      <c r="C20" s="510" t="s">
        <v>498</v>
      </c>
      <c r="D20" s="510"/>
      <c r="E20" s="510"/>
      <c r="F20" s="510"/>
      <c r="G20" s="510"/>
      <c r="H20" s="510"/>
      <c r="I20" s="510"/>
    </row>
    <row r="21" spans="2:9" s="74" customFormat="1" ht="18.75" customHeight="1">
      <c r="B21" s="72" t="s">
        <v>496</v>
      </c>
      <c r="C21" s="540" t="s">
        <v>683</v>
      </c>
      <c r="D21" s="540"/>
      <c r="E21" s="540"/>
      <c r="F21" s="540"/>
      <c r="G21" s="540"/>
      <c r="H21" s="540"/>
      <c r="I21" s="540"/>
    </row>
    <row r="22" spans="2:9" ht="26.25" customHeight="1">
      <c r="B22" s="493" t="s">
        <v>870</v>
      </c>
      <c r="C22" s="493"/>
      <c r="D22" s="493"/>
      <c r="E22" s="493"/>
      <c r="F22" s="493"/>
      <c r="G22" s="493"/>
      <c r="H22" s="493"/>
      <c r="I22" s="493"/>
    </row>
    <row r="23" spans="2:9" s="74" customFormat="1" ht="18.75" customHeight="1">
      <c r="B23" s="72" t="s">
        <v>499</v>
      </c>
      <c r="C23" s="72" t="s">
        <v>500</v>
      </c>
      <c r="D23" s="72"/>
      <c r="E23" s="72"/>
      <c r="F23" s="72"/>
    </row>
    <row r="24" spans="2:9" ht="49.15" customHeight="1">
      <c r="B24" s="492" t="s">
        <v>871</v>
      </c>
      <c r="C24" s="492"/>
      <c r="D24" s="492"/>
      <c r="E24" s="492"/>
      <c r="F24" s="492"/>
      <c r="G24" s="492"/>
      <c r="H24" s="492"/>
      <c r="I24" s="492"/>
    </row>
    <row r="25" spans="2:9" s="74" customFormat="1" ht="18.75" customHeight="1">
      <c r="B25" s="72" t="s">
        <v>501</v>
      </c>
      <c r="C25" s="72" t="s">
        <v>502</v>
      </c>
      <c r="D25" s="72"/>
      <c r="E25" s="72"/>
      <c r="F25" s="72"/>
    </row>
    <row r="26" spans="2:9">
      <c r="B26" s="541" t="s">
        <v>223</v>
      </c>
      <c r="C26" s="541"/>
      <c r="D26" s="541"/>
      <c r="E26" s="541"/>
      <c r="F26" s="541"/>
      <c r="G26" s="66"/>
    </row>
    <row r="27" spans="2:9" s="74" customFormat="1" ht="18.75" customHeight="1">
      <c r="B27" s="72" t="s">
        <v>503</v>
      </c>
      <c r="C27" s="540" t="s">
        <v>504</v>
      </c>
      <c r="D27" s="540"/>
      <c r="E27" s="540"/>
      <c r="F27" s="540"/>
      <c r="G27" s="540"/>
      <c r="H27" s="540"/>
      <c r="I27" s="540"/>
    </row>
    <row r="28" spans="2:9" ht="24.6" customHeight="1">
      <c r="B28" s="492" t="s">
        <v>222</v>
      </c>
      <c r="C28" s="492"/>
      <c r="D28" s="492"/>
      <c r="E28" s="492"/>
      <c r="F28" s="492"/>
      <c r="G28" s="492"/>
      <c r="H28" s="492"/>
      <c r="I28" s="492"/>
    </row>
    <row r="29" spans="2:9" s="74" customFormat="1" ht="18.75" customHeight="1">
      <c r="B29" s="72" t="s">
        <v>505</v>
      </c>
      <c r="C29" s="540" t="s">
        <v>617</v>
      </c>
      <c r="D29" s="540"/>
      <c r="E29" s="540"/>
      <c r="F29" s="540"/>
      <c r="G29" s="540"/>
      <c r="H29" s="540"/>
      <c r="I29" s="540"/>
    </row>
    <row r="30" spans="2:9" ht="30.6" customHeight="1">
      <c r="B30" s="492" t="s">
        <v>872</v>
      </c>
      <c r="C30" s="492"/>
      <c r="D30" s="492"/>
      <c r="E30" s="492"/>
      <c r="F30" s="492"/>
      <c r="G30" s="492"/>
      <c r="H30" s="492"/>
      <c r="I30" s="492"/>
    </row>
    <row r="31" spans="2:9" s="74" customFormat="1" ht="18.75" customHeight="1">
      <c r="B31" s="72" t="s">
        <v>506</v>
      </c>
      <c r="C31" s="540" t="s">
        <v>507</v>
      </c>
      <c r="D31" s="540"/>
      <c r="E31" s="540"/>
      <c r="F31" s="540"/>
      <c r="G31" s="540"/>
      <c r="H31" s="540"/>
      <c r="I31" s="540"/>
    </row>
    <row r="32" spans="2:9" ht="19.149999999999999" customHeight="1">
      <c r="B32" s="492" t="s">
        <v>873</v>
      </c>
      <c r="C32" s="492"/>
      <c r="D32" s="492"/>
      <c r="E32" s="492"/>
      <c r="F32" s="492"/>
      <c r="G32" s="492"/>
      <c r="H32" s="492"/>
    </row>
    <row r="33" spans="2:9" s="74" customFormat="1" ht="19.5" customHeight="1">
      <c r="B33" s="72" t="s">
        <v>508</v>
      </c>
      <c r="C33" s="540" t="s">
        <v>509</v>
      </c>
      <c r="D33" s="540"/>
      <c r="E33" s="540"/>
      <c r="F33" s="540"/>
      <c r="G33" s="540"/>
      <c r="H33" s="540"/>
      <c r="I33" s="540"/>
    </row>
    <row r="34" spans="2:9" ht="19.5" customHeight="1">
      <c r="B34" s="493" t="s">
        <v>874</v>
      </c>
      <c r="C34" s="493"/>
      <c r="D34" s="493"/>
      <c r="E34" s="493"/>
      <c r="F34" s="493"/>
      <c r="G34" s="493"/>
      <c r="H34" s="493"/>
      <c r="I34" s="493"/>
    </row>
    <row r="35" spans="2:9" s="74" customFormat="1" ht="19.5" customHeight="1">
      <c r="B35" s="72" t="s">
        <v>510</v>
      </c>
      <c r="C35" s="72" t="s">
        <v>511</v>
      </c>
      <c r="D35" s="72"/>
      <c r="E35" s="72"/>
      <c r="F35" s="72"/>
      <c r="G35" s="75"/>
    </row>
    <row r="36" spans="2:9" ht="15.6" customHeight="1">
      <c r="B36" s="513" t="s">
        <v>221</v>
      </c>
      <c r="C36" s="513"/>
      <c r="D36" s="513"/>
      <c r="E36" s="513"/>
      <c r="F36" s="513"/>
    </row>
    <row r="37" spans="2:9" ht="10.9" customHeight="1">
      <c r="B37" s="68"/>
      <c r="C37" s="68"/>
      <c r="D37" s="68"/>
      <c r="E37" s="68"/>
      <c r="F37" s="77"/>
    </row>
    <row r="38" spans="2:9" ht="10.9" customHeight="1">
      <c r="B38" s="72" t="s">
        <v>796</v>
      </c>
      <c r="C38" s="72" t="s">
        <v>511</v>
      </c>
      <c r="D38" s="72"/>
      <c r="E38" s="72"/>
      <c r="F38" s="72"/>
    </row>
    <row r="39" spans="2:9" ht="21" customHeight="1">
      <c r="B39" s="513" t="s">
        <v>221</v>
      </c>
      <c r="C39" s="513"/>
      <c r="D39" s="513"/>
      <c r="E39" s="513"/>
      <c r="F39" s="513"/>
    </row>
    <row r="40" spans="2:9" ht="10.9" customHeight="1">
      <c r="B40" s="68"/>
      <c r="C40" s="68"/>
      <c r="D40" s="68"/>
      <c r="E40" s="68"/>
      <c r="F40" s="77"/>
    </row>
    <row r="41" spans="2:9" ht="10.9" customHeight="1">
      <c r="B41" s="72" t="s">
        <v>798</v>
      </c>
      <c r="C41" s="72" t="s">
        <v>799</v>
      </c>
      <c r="D41" s="72"/>
      <c r="E41" s="72"/>
      <c r="F41" s="72"/>
    </row>
    <row r="42" spans="2:9" ht="15" customHeight="1">
      <c r="F42" s="66"/>
    </row>
    <row r="43" spans="2:9" ht="10.9" customHeight="1">
      <c r="B43" s="513" t="s">
        <v>800</v>
      </c>
      <c r="C43" s="513"/>
      <c r="D43" s="513"/>
      <c r="E43" s="513"/>
      <c r="F43" s="513"/>
    </row>
    <row r="44" spans="2:9" ht="10.9" customHeight="1">
      <c r="B44" s="68"/>
      <c r="C44" s="68"/>
      <c r="D44" s="68"/>
      <c r="E44" s="68"/>
      <c r="F44" s="77"/>
    </row>
    <row r="45" spans="2:9" ht="10.9" customHeight="1">
      <c r="B45" s="68"/>
      <c r="C45" s="68"/>
      <c r="D45" s="68"/>
      <c r="E45" s="68"/>
      <c r="F45" s="77"/>
    </row>
    <row r="46" spans="2:9" ht="15" customHeight="1">
      <c r="B46" s="71" t="s">
        <v>512</v>
      </c>
      <c r="C46" s="71" t="s">
        <v>513</v>
      </c>
      <c r="D46" s="71"/>
      <c r="E46" s="71"/>
      <c r="F46" s="71"/>
    </row>
    <row r="47" spans="2:9" ht="28.15" customHeight="1">
      <c r="B47" s="492" t="s">
        <v>875</v>
      </c>
      <c r="C47" s="492"/>
      <c r="D47" s="492"/>
      <c r="E47" s="492"/>
      <c r="F47" s="492"/>
      <c r="G47" s="492"/>
      <c r="H47" s="492"/>
      <c r="I47" s="492"/>
    </row>
    <row r="49" spans="2:9">
      <c r="B49" s="71" t="s">
        <v>515</v>
      </c>
      <c r="C49" s="71" t="s">
        <v>514</v>
      </c>
      <c r="D49" s="71"/>
      <c r="E49" s="71"/>
      <c r="F49" s="71"/>
    </row>
    <row r="51" spans="2:9">
      <c r="B51" s="74" t="s">
        <v>528</v>
      </c>
      <c r="C51" s="74" t="s">
        <v>516</v>
      </c>
      <c r="D51" s="74"/>
    </row>
    <row r="53" spans="2:9" ht="18" customHeight="1">
      <c r="B53" s="514" t="s">
        <v>53</v>
      </c>
      <c r="C53" s="514"/>
      <c r="D53" s="514"/>
      <c r="E53" s="340">
        <v>45016</v>
      </c>
      <c r="F53" s="340">
        <v>44651</v>
      </c>
      <c r="G53" s="340">
        <v>44926</v>
      </c>
    </row>
    <row r="54" spans="2:9" ht="18" customHeight="1">
      <c r="B54" s="530" t="s">
        <v>63</v>
      </c>
      <c r="C54" s="530"/>
      <c r="D54" s="530"/>
      <c r="E54" s="78">
        <v>7166.48</v>
      </c>
      <c r="F54" s="78">
        <v>6921.52</v>
      </c>
      <c r="G54" s="78">
        <v>7322.9</v>
      </c>
    </row>
    <row r="55" spans="2:9" ht="18" customHeight="1">
      <c r="B55" s="530" t="s">
        <v>64</v>
      </c>
      <c r="C55" s="530"/>
      <c r="D55" s="530"/>
      <c r="E55" s="78">
        <v>7169.7</v>
      </c>
      <c r="F55" s="78">
        <v>6931.47</v>
      </c>
      <c r="G55" s="78">
        <v>7339.62</v>
      </c>
    </row>
    <row r="57" spans="2:9">
      <c r="B57" s="74" t="s">
        <v>529</v>
      </c>
      <c r="C57" s="74" t="s">
        <v>517</v>
      </c>
      <c r="D57" s="74"/>
    </row>
    <row r="59" spans="2:9" ht="15" customHeight="1">
      <c r="B59" s="71" t="s">
        <v>566</v>
      </c>
      <c r="C59" s="74" t="s">
        <v>518</v>
      </c>
      <c r="D59" s="74"/>
      <c r="E59" s="79"/>
    </row>
    <row r="60" spans="2:9" ht="9.75" customHeight="1">
      <c r="B60" s="71"/>
      <c r="C60" s="74"/>
      <c r="D60" s="74"/>
      <c r="E60" s="79"/>
    </row>
    <row r="61" spans="2:9" ht="15" customHeight="1">
      <c r="B61" s="71"/>
      <c r="C61" s="254" t="s">
        <v>739</v>
      </c>
      <c r="D61" s="74"/>
      <c r="E61" s="79"/>
    </row>
    <row r="62" spans="2:9" ht="9.75" customHeight="1">
      <c r="B62" s="71"/>
      <c r="C62" s="74"/>
      <c r="D62" s="74"/>
      <c r="E62" s="79"/>
    </row>
    <row r="63" spans="2:9" ht="44.45" customHeight="1">
      <c r="B63" s="484" t="s">
        <v>65</v>
      </c>
      <c r="C63" s="485"/>
      <c r="D63" s="50" t="s">
        <v>571</v>
      </c>
      <c r="E63" s="50" t="s">
        <v>66</v>
      </c>
      <c r="F63" s="233" t="s">
        <v>881</v>
      </c>
      <c r="G63" s="233" t="s">
        <v>882</v>
      </c>
      <c r="H63" s="233" t="s">
        <v>883</v>
      </c>
      <c r="I63" s="50" t="s">
        <v>884</v>
      </c>
    </row>
    <row r="64" spans="2:9" ht="15" customHeight="1">
      <c r="B64" s="472" t="s">
        <v>0</v>
      </c>
      <c r="C64" s="473"/>
      <c r="D64" s="80"/>
      <c r="E64" s="80"/>
      <c r="F64" s="81"/>
      <c r="G64" s="81"/>
      <c r="H64" s="80"/>
      <c r="I64" s="80"/>
    </row>
    <row r="65" spans="2:11" ht="15" customHeight="1">
      <c r="B65" s="472" t="s">
        <v>67</v>
      </c>
      <c r="C65" s="473"/>
      <c r="D65" s="80"/>
      <c r="E65" s="80"/>
      <c r="F65" s="81"/>
      <c r="G65" s="81"/>
      <c r="H65" s="80"/>
      <c r="I65" s="80"/>
    </row>
    <row r="66" spans="2:11" ht="15" customHeight="1">
      <c r="B66" s="511" t="s">
        <v>68</v>
      </c>
      <c r="C66" s="512"/>
      <c r="D66" s="80"/>
      <c r="E66" s="80"/>
      <c r="F66" s="81"/>
      <c r="G66" s="81"/>
      <c r="H66" s="80"/>
      <c r="I66" s="80"/>
    </row>
    <row r="67" spans="2:11" ht="15" customHeight="1">
      <c r="B67" s="470" t="s">
        <v>69</v>
      </c>
      <c r="C67" s="471"/>
      <c r="D67" s="82" t="s">
        <v>70</v>
      </c>
      <c r="E67" s="83">
        <v>0</v>
      </c>
      <c r="F67" s="84">
        <f>+E54</f>
        <v>7166.48</v>
      </c>
      <c r="G67" s="85">
        <f>+E67*F67</f>
        <v>0</v>
      </c>
      <c r="H67" s="86">
        <v>6870.81</v>
      </c>
      <c r="I67" s="85">
        <v>0</v>
      </c>
      <c r="J67" s="87"/>
    </row>
    <row r="68" spans="2:11" ht="15" customHeight="1">
      <c r="B68" s="470" t="s">
        <v>880</v>
      </c>
      <c r="C68" s="471"/>
      <c r="D68" s="82" t="s">
        <v>70</v>
      </c>
      <c r="E68" s="83">
        <v>10650.31</v>
      </c>
      <c r="F68" s="84">
        <f>+F67</f>
        <v>7166.48</v>
      </c>
      <c r="G68" s="85">
        <f t="shared" ref="G68:G88" si="0">+E68*F68</f>
        <v>76325233.608799994</v>
      </c>
      <c r="H68" s="86">
        <v>6870.81</v>
      </c>
      <c r="I68" s="85">
        <v>19410445</v>
      </c>
      <c r="J68" s="87"/>
    </row>
    <row r="69" spans="2:11" ht="15" customHeight="1">
      <c r="B69" s="470" t="s">
        <v>720</v>
      </c>
      <c r="C69" s="471"/>
      <c r="D69" s="82" t="s">
        <v>70</v>
      </c>
      <c r="E69" s="83">
        <v>0</v>
      </c>
      <c r="F69" s="84">
        <f t="shared" ref="F69:F79" si="1">+F68</f>
        <v>7166.48</v>
      </c>
      <c r="G69" s="85">
        <f t="shared" si="0"/>
        <v>0</v>
      </c>
      <c r="H69" s="86">
        <v>6870.81</v>
      </c>
      <c r="I69" s="85">
        <v>73859062</v>
      </c>
      <c r="J69" s="88"/>
      <c r="K69" s="87"/>
    </row>
    <row r="70" spans="2:11" ht="15" hidden="1" customHeight="1">
      <c r="B70" s="470" t="s">
        <v>339</v>
      </c>
      <c r="C70" s="471"/>
      <c r="D70" s="82" t="s">
        <v>70</v>
      </c>
      <c r="E70" s="83">
        <v>0</v>
      </c>
      <c r="F70" s="84">
        <f t="shared" si="1"/>
        <v>7166.48</v>
      </c>
      <c r="G70" s="85">
        <f t="shared" si="0"/>
        <v>0</v>
      </c>
      <c r="H70" s="86">
        <v>6870.81</v>
      </c>
      <c r="I70" s="85">
        <v>0</v>
      </c>
      <c r="J70" s="88"/>
      <c r="K70" s="87"/>
    </row>
    <row r="71" spans="2:11" ht="15" hidden="1" customHeight="1">
      <c r="B71" s="470" t="s">
        <v>214</v>
      </c>
      <c r="C71" s="471"/>
      <c r="D71" s="82" t="s">
        <v>70</v>
      </c>
      <c r="E71" s="83">
        <v>0</v>
      </c>
      <c r="F71" s="84">
        <f t="shared" si="1"/>
        <v>7166.48</v>
      </c>
      <c r="G71" s="85">
        <f t="shared" si="0"/>
        <v>0</v>
      </c>
      <c r="H71" s="86">
        <v>6870.81</v>
      </c>
      <c r="I71" s="85">
        <v>0</v>
      </c>
      <c r="J71" s="88"/>
      <c r="K71" s="87"/>
    </row>
    <row r="72" spans="2:11" ht="15" customHeight="1">
      <c r="B72" s="470" t="s">
        <v>71</v>
      </c>
      <c r="C72" s="471"/>
      <c r="D72" s="82" t="s">
        <v>70</v>
      </c>
      <c r="E72" s="83">
        <v>9802</v>
      </c>
      <c r="F72" s="84">
        <f t="shared" si="1"/>
        <v>7166.48</v>
      </c>
      <c r="G72" s="85">
        <f t="shared" si="0"/>
        <v>70245836.959999993</v>
      </c>
      <c r="H72" s="86">
        <v>6870.81</v>
      </c>
      <c r="I72" s="85">
        <v>7331834</v>
      </c>
      <c r="J72" s="88"/>
      <c r="K72" s="87"/>
    </row>
    <row r="73" spans="2:11" ht="15" customHeight="1">
      <c r="B73" s="470" t="s">
        <v>72</v>
      </c>
      <c r="C73" s="471"/>
      <c r="D73" s="82" t="s">
        <v>70</v>
      </c>
      <c r="E73" s="83">
        <v>5467</v>
      </c>
      <c r="F73" s="84">
        <f t="shared" si="1"/>
        <v>7166.48</v>
      </c>
      <c r="G73" s="85">
        <f t="shared" si="0"/>
        <v>39179146.159999996</v>
      </c>
      <c r="H73" s="86">
        <v>6870.81</v>
      </c>
      <c r="I73" s="85">
        <v>37395634</v>
      </c>
      <c r="J73" s="88"/>
      <c r="K73" s="87"/>
    </row>
    <row r="74" spans="2:11" ht="15" customHeight="1">
      <c r="B74" s="470" t="s">
        <v>205</v>
      </c>
      <c r="C74" s="471"/>
      <c r="D74" s="82" t="s">
        <v>70</v>
      </c>
      <c r="E74" s="83">
        <v>1210.3499999999999</v>
      </c>
      <c r="F74" s="84">
        <f t="shared" si="1"/>
        <v>7166.48</v>
      </c>
      <c r="G74" s="85">
        <f t="shared" si="0"/>
        <v>8673949.0679999981</v>
      </c>
      <c r="H74" s="86">
        <v>6870.81</v>
      </c>
      <c r="I74" s="85">
        <v>11739487</v>
      </c>
      <c r="J74" s="88"/>
      <c r="K74" s="87"/>
    </row>
    <row r="75" spans="2:11" ht="15" customHeight="1">
      <c r="B75" s="470" t="s">
        <v>206</v>
      </c>
      <c r="C75" s="471"/>
      <c r="D75" s="82" t="s">
        <v>70</v>
      </c>
      <c r="E75" s="83">
        <v>3500</v>
      </c>
      <c r="F75" s="84">
        <f t="shared" si="1"/>
        <v>7166.48</v>
      </c>
      <c r="G75" s="85">
        <f t="shared" si="0"/>
        <v>25082680</v>
      </c>
      <c r="H75" s="86">
        <v>6870.81</v>
      </c>
      <c r="I75" s="85">
        <v>22700990</v>
      </c>
      <c r="J75" s="88"/>
      <c r="K75" s="87"/>
    </row>
    <row r="76" spans="2:11" ht="15" hidden="1" customHeight="1">
      <c r="B76" s="470" t="s">
        <v>215</v>
      </c>
      <c r="C76" s="471"/>
      <c r="D76" s="82" t="s">
        <v>70</v>
      </c>
      <c r="E76" s="83">
        <v>0</v>
      </c>
      <c r="F76" s="84">
        <f t="shared" si="1"/>
        <v>7166.48</v>
      </c>
      <c r="G76" s="85">
        <f t="shared" si="0"/>
        <v>0</v>
      </c>
      <c r="H76" s="86">
        <v>6870.81</v>
      </c>
      <c r="I76" s="85">
        <v>0</v>
      </c>
      <c r="J76" s="88"/>
      <c r="K76" s="87"/>
    </row>
    <row r="77" spans="2:11" ht="15" customHeight="1">
      <c r="B77" s="470" t="s">
        <v>207</v>
      </c>
      <c r="C77" s="471"/>
      <c r="D77" s="82" t="s">
        <v>70</v>
      </c>
      <c r="E77" s="83">
        <v>297.79000000000002</v>
      </c>
      <c r="F77" s="84">
        <f t="shared" si="1"/>
        <v>7166.48</v>
      </c>
      <c r="G77" s="85">
        <f t="shared" si="0"/>
        <v>2134106.0792</v>
      </c>
      <c r="H77" s="86">
        <v>6870.81</v>
      </c>
      <c r="I77" s="85">
        <v>2180686</v>
      </c>
      <c r="J77" s="88"/>
      <c r="K77" s="87"/>
    </row>
    <row r="78" spans="2:11" ht="15" customHeight="1">
      <c r="B78" s="470" t="s">
        <v>721</v>
      </c>
      <c r="C78" s="471"/>
      <c r="D78" s="82" t="s">
        <v>70</v>
      </c>
      <c r="E78" s="83">
        <v>261.36</v>
      </c>
      <c r="F78" s="84">
        <f t="shared" si="1"/>
        <v>7166.48</v>
      </c>
      <c r="G78" s="85">
        <f t="shared" si="0"/>
        <v>1873031.2128000001</v>
      </c>
      <c r="H78" s="86">
        <v>6870.81</v>
      </c>
      <c r="I78" s="89">
        <v>1913474</v>
      </c>
      <c r="J78" s="88"/>
      <c r="K78" s="87"/>
    </row>
    <row r="79" spans="2:11" ht="15" customHeight="1">
      <c r="B79" s="470" t="s">
        <v>366</v>
      </c>
      <c r="C79" s="471"/>
      <c r="D79" s="82" t="s">
        <v>70</v>
      </c>
      <c r="E79" s="83">
        <v>500</v>
      </c>
      <c r="F79" s="84">
        <f t="shared" si="1"/>
        <v>7166.48</v>
      </c>
      <c r="G79" s="85">
        <f t="shared" si="0"/>
        <v>3583240</v>
      </c>
      <c r="H79" s="86">
        <v>6870.81</v>
      </c>
      <c r="I79" s="89">
        <v>3661889</v>
      </c>
      <c r="J79" s="88"/>
      <c r="K79" s="87"/>
    </row>
    <row r="80" spans="2:11" ht="15" customHeight="1">
      <c r="B80" s="511" t="s">
        <v>73</v>
      </c>
      <c r="C80" s="512"/>
      <c r="D80" s="90"/>
      <c r="E80" s="89">
        <v>0</v>
      </c>
      <c r="F80" s="84"/>
      <c r="G80" s="85">
        <v>0</v>
      </c>
      <c r="H80" s="89"/>
      <c r="I80" s="89"/>
      <c r="J80" s="88"/>
    </row>
    <row r="81" spans="2:13" ht="15" customHeight="1">
      <c r="B81" s="470" t="s">
        <v>74</v>
      </c>
      <c r="C81" s="471"/>
      <c r="D81" s="90" t="s">
        <v>70</v>
      </c>
      <c r="E81" s="91">
        <v>3.25</v>
      </c>
      <c r="F81" s="84">
        <f>+F79</f>
        <v>7166.48</v>
      </c>
      <c r="G81" s="85">
        <f t="shared" si="0"/>
        <v>23291.059999999998</v>
      </c>
      <c r="H81" s="91">
        <v>6870.81</v>
      </c>
      <c r="I81" s="89">
        <v>0</v>
      </c>
      <c r="J81" s="88"/>
      <c r="L81" s="92"/>
      <c r="M81" s="92"/>
    </row>
    <row r="82" spans="2:13" ht="15" hidden="1" customHeight="1">
      <c r="B82" s="93" t="s">
        <v>329</v>
      </c>
      <c r="C82" s="93"/>
      <c r="D82" s="90" t="s">
        <v>70</v>
      </c>
      <c r="E82" s="91">
        <v>0</v>
      </c>
      <c r="F82" s="84">
        <v>6837.9</v>
      </c>
      <c r="G82" s="85">
        <f t="shared" si="0"/>
        <v>0</v>
      </c>
      <c r="H82" s="91">
        <v>6870.81</v>
      </c>
      <c r="I82" s="89">
        <v>0</v>
      </c>
      <c r="J82" s="88"/>
      <c r="L82" s="92"/>
      <c r="M82" s="92"/>
    </row>
    <row r="83" spans="2:13" ht="15" customHeight="1">
      <c r="B83" s="511" t="s">
        <v>75</v>
      </c>
      <c r="C83" s="512"/>
      <c r="D83" s="80"/>
      <c r="E83" s="89"/>
      <c r="F83" s="53"/>
      <c r="G83" s="85"/>
      <c r="H83" s="94"/>
      <c r="I83" s="80"/>
      <c r="J83" s="88"/>
    </row>
    <row r="84" spans="2:13" ht="15" customHeight="1">
      <c r="B84" s="470" t="s">
        <v>684</v>
      </c>
      <c r="C84" s="471"/>
      <c r="D84" s="82" t="s">
        <v>70</v>
      </c>
      <c r="E84" s="91">
        <v>0</v>
      </c>
      <c r="F84" s="84">
        <f>+F81</f>
        <v>7166.48</v>
      </c>
      <c r="G84" s="85">
        <f t="shared" si="0"/>
        <v>0</v>
      </c>
      <c r="H84" s="84">
        <v>6870.81</v>
      </c>
      <c r="I84" s="89">
        <v>0</v>
      </c>
      <c r="J84" s="88"/>
      <c r="K84" s="95"/>
    </row>
    <row r="85" spans="2:13" ht="15" customHeight="1">
      <c r="B85" s="470" t="s">
        <v>685</v>
      </c>
      <c r="C85" s="471"/>
      <c r="D85" s="82" t="s">
        <v>70</v>
      </c>
      <c r="E85" s="91">
        <v>597321.4</v>
      </c>
      <c r="F85" s="84">
        <f>+F84</f>
        <v>7166.48</v>
      </c>
      <c r="G85" s="85">
        <f t="shared" si="0"/>
        <v>4280691866.6719999</v>
      </c>
      <c r="H85" s="84">
        <v>6870.81</v>
      </c>
      <c r="I85" s="85">
        <v>6878615117</v>
      </c>
      <c r="K85" s="95"/>
    </row>
    <row r="86" spans="2:13" ht="15" customHeight="1">
      <c r="B86" s="511" t="s">
        <v>801</v>
      </c>
      <c r="C86" s="512"/>
      <c r="D86" s="82"/>
      <c r="E86" s="91"/>
      <c r="F86" s="84"/>
      <c r="G86" s="85"/>
      <c r="H86" s="84"/>
      <c r="I86" s="85"/>
      <c r="K86" s="95"/>
    </row>
    <row r="87" spans="2:13" ht="15" customHeight="1">
      <c r="B87" s="470" t="s">
        <v>802</v>
      </c>
      <c r="C87" s="471"/>
      <c r="D87" s="82" t="s">
        <v>70</v>
      </c>
      <c r="E87" s="91">
        <v>747.95</v>
      </c>
      <c r="F87" s="84">
        <f>+F85</f>
        <v>7166.48</v>
      </c>
      <c r="G87" s="85">
        <f t="shared" si="0"/>
        <v>5360168.716</v>
      </c>
      <c r="H87" s="84">
        <v>6870.81</v>
      </c>
      <c r="I87" s="85">
        <v>0</v>
      </c>
      <c r="K87" s="95"/>
    </row>
    <row r="88" spans="2:13" ht="15" customHeight="1">
      <c r="B88" s="470" t="s">
        <v>803</v>
      </c>
      <c r="C88" s="471"/>
      <c r="D88" s="82" t="s">
        <v>70</v>
      </c>
      <c r="E88" s="91">
        <v>0</v>
      </c>
      <c r="F88" s="84">
        <f t="shared" ref="F88" si="2">+F87</f>
        <v>7166.48</v>
      </c>
      <c r="G88" s="85">
        <f t="shared" si="0"/>
        <v>0</v>
      </c>
      <c r="H88" s="84">
        <v>6870.81</v>
      </c>
      <c r="I88" s="85">
        <v>0</v>
      </c>
      <c r="K88" s="95"/>
    </row>
    <row r="89" spans="2:13" ht="15" customHeight="1">
      <c r="B89" s="472" t="s">
        <v>30</v>
      </c>
      <c r="C89" s="473"/>
      <c r="D89" s="96" t="s">
        <v>95</v>
      </c>
      <c r="E89" s="97">
        <f>SUM(E64:E88)</f>
        <v>629761.40999999992</v>
      </c>
      <c r="F89" s="98"/>
      <c r="G89" s="64">
        <f>SUM(G64:G88)</f>
        <v>4513172549.5367994</v>
      </c>
      <c r="H89" s="98"/>
      <c r="I89" s="97">
        <f>SUM(I64:I88)</f>
        <v>7058808618</v>
      </c>
      <c r="K89" s="99"/>
    </row>
    <row r="90" spans="2:13">
      <c r="B90" s="100"/>
      <c r="C90" s="100"/>
      <c r="D90" s="101"/>
      <c r="E90" s="102"/>
      <c r="F90" s="103"/>
      <c r="G90" s="104"/>
      <c r="H90" s="102"/>
      <c r="I90" s="105"/>
      <c r="K90" s="99"/>
    </row>
    <row r="91" spans="2:13">
      <c r="B91" s="71"/>
      <c r="C91" s="254" t="s">
        <v>762</v>
      </c>
      <c r="D91" s="74"/>
      <c r="E91" s="79"/>
      <c r="K91" s="99"/>
    </row>
    <row r="92" spans="2:13">
      <c r="B92" s="71"/>
      <c r="C92" s="74"/>
      <c r="D92" s="74"/>
      <c r="E92" s="79"/>
      <c r="K92" s="99"/>
    </row>
    <row r="93" spans="2:13" ht="39" customHeight="1">
      <c r="B93" s="486" t="s">
        <v>65</v>
      </c>
      <c r="C93" s="487"/>
      <c r="D93" s="399" t="s">
        <v>935</v>
      </c>
      <c r="E93" s="399" t="s">
        <v>935</v>
      </c>
      <c r="F93" s="399" t="s">
        <v>936</v>
      </c>
      <c r="G93" s="399" t="s">
        <v>937</v>
      </c>
      <c r="H93" s="399" t="s">
        <v>938</v>
      </c>
      <c r="I93" s="399" t="s">
        <v>939</v>
      </c>
      <c r="K93" s="99"/>
    </row>
    <row r="94" spans="2:13" ht="18" customHeight="1">
      <c r="B94" s="488"/>
      <c r="C94" s="489"/>
      <c r="D94" s="400" t="s">
        <v>655</v>
      </c>
      <c r="E94" s="400" t="s">
        <v>657</v>
      </c>
      <c r="F94" s="400">
        <v>45016</v>
      </c>
      <c r="G94" s="400" t="s">
        <v>940</v>
      </c>
      <c r="H94" s="400">
        <v>44651</v>
      </c>
      <c r="I94" s="400" t="s">
        <v>940</v>
      </c>
      <c r="K94" s="99"/>
    </row>
    <row r="95" spans="2:13">
      <c r="B95" s="472" t="s">
        <v>0</v>
      </c>
      <c r="C95" s="473"/>
      <c r="D95" s="401"/>
      <c r="E95" s="83"/>
      <c r="F95" s="84"/>
      <c r="G95" s="85"/>
      <c r="H95" s="86"/>
      <c r="I95" s="89"/>
      <c r="K95" s="99"/>
    </row>
    <row r="96" spans="2:13">
      <c r="B96" s="472" t="s">
        <v>67</v>
      </c>
      <c r="C96" s="473"/>
      <c r="D96" s="82"/>
      <c r="E96" s="83"/>
      <c r="F96" s="84"/>
      <c r="G96" s="85"/>
      <c r="H96" s="86"/>
      <c r="I96" s="89"/>
      <c r="K96" s="99"/>
    </row>
    <row r="97" spans="2:11">
      <c r="B97" s="470" t="s">
        <v>487</v>
      </c>
      <c r="C97" s="471"/>
      <c r="D97" s="82" t="s">
        <v>95</v>
      </c>
      <c r="E97" s="83">
        <v>30356</v>
      </c>
      <c r="F97" s="84">
        <v>7166.48</v>
      </c>
      <c r="G97" s="85">
        <v>217545666.88</v>
      </c>
      <c r="H97" s="86">
        <v>6921.52</v>
      </c>
      <c r="I97" s="89">
        <v>4568203</v>
      </c>
      <c r="K97" s="99"/>
    </row>
    <row r="98" spans="2:11" ht="12.75" customHeight="1">
      <c r="B98" s="472" t="s">
        <v>929</v>
      </c>
      <c r="C98" s="473"/>
      <c r="D98" s="82"/>
      <c r="E98" s="83"/>
      <c r="F98" s="84"/>
      <c r="G98" s="85"/>
      <c r="H98" s="86"/>
      <c r="I98" s="89"/>
      <c r="K98" s="370"/>
    </row>
    <row r="99" spans="2:11">
      <c r="B99" s="470" t="s">
        <v>146</v>
      </c>
      <c r="C99" s="471"/>
      <c r="D99" s="82" t="s">
        <v>95</v>
      </c>
      <c r="E99" s="83">
        <v>0</v>
      </c>
      <c r="F99" s="84">
        <v>7166.48</v>
      </c>
      <c r="G99" s="85">
        <v>0</v>
      </c>
      <c r="H99" s="86">
        <v>6921.52</v>
      </c>
      <c r="I99" s="89">
        <v>0</v>
      </c>
      <c r="K99" s="370"/>
    </row>
    <row r="100" spans="2:11">
      <c r="B100" s="472" t="s">
        <v>930</v>
      </c>
      <c r="C100" s="473"/>
      <c r="D100" s="82"/>
      <c r="E100" s="382">
        <v>30356</v>
      </c>
      <c r="F100" s="98"/>
      <c r="G100" s="383">
        <v>217545666.88</v>
      </c>
      <c r="H100" s="97"/>
      <c r="I100" s="81">
        <v>4568203</v>
      </c>
      <c r="K100" s="370"/>
    </row>
    <row r="101" spans="2:11">
      <c r="B101" s="470"/>
      <c r="C101" s="471"/>
      <c r="D101" s="82"/>
      <c r="E101" s="83"/>
      <c r="F101" s="84"/>
      <c r="G101" s="85"/>
      <c r="H101" s="86"/>
      <c r="I101" s="89"/>
      <c r="K101" s="370"/>
    </row>
    <row r="102" spans="2:11">
      <c r="B102" s="472" t="s">
        <v>931</v>
      </c>
      <c r="C102" s="473"/>
      <c r="D102" s="82"/>
      <c r="E102" s="83"/>
      <c r="F102" s="84"/>
      <c r="G102" s="85"/>
      <c r="H102" s="86"/>
      <c r="I102" s="89"/>
      <c r="K102" s="370"/>
    </row>
    <row r="103" spans="2:11">
      <c r="B103" s="472" t="s">
        <v>932</v>
      </c>
      <c r="C103" s="473"/>
      <c r="D103" s="82"/>
      <c r="E103" s="83"/>
      <c r="F103" s="84"/>
      <c r="G103" s="85"/>
      <c r="H103" s="86"/>
      <c r="I103" s="89"/>
      <c r="K103" s="370"/>
    </row>
    <row r="104" spans="2:11">
      <c r="B104" s="470" t="s">
        <v>741</v>
      </c>
      <c r="C104" s="471"/>
      <c r="D104" s="82" t="s">
        <v>95</v>
      </c>
      <c r="E104" s="83">
        <v>3775.67</v>
      </c>
      <c r="F104" s="84">
        <v>7169.7</v>
      </c>
      <c r="G104" s="85">
        <v>27070421.199000005</v>
      </c>
      <c r="H104" s="86">
        <v>6931.47</v>
      </c>
      <c r="I104" s="89">
        <v>40427729</v>
      </c>
      <c r="K104" s="370"/>
    </row>
    <row r="105" spans="2:11">
      <c r="B105" s="472" t="s">
        <v>933</v>
      </c>
      <c r="C105" s="473"/>
      <c r="D105" s="82"/>
      <c r="E105" s="83"/>
      <c r="F105" s="84"/>
      <c r="G105" s="85"/>
      <c r="H105" s="86"/>
      <c r="I105" s="89"/>
      <c r="K105" s="370"/>
    </row>
    <row r="106" spans="2:11">
      <c r="B106" s="470" t="s">
        <v>146</v>
      </c>
      <c r="C106" s="471"/>
      <c r="D106" s="82" t="s">
        <v>95</v>
      </c>
      <c r="E106" s="83">
        <v>0</v>
      </c>
      <c r="F106" s="84">
        <v>6921.52</v>
      </c>
      <c r="G106" s="85">
        <v>0</v>
      </c>
      <c r="H106" s="86">
        <v>6931.47</v>
      </c>
      <c r="I106" s="89">
        <v>0</v>
      </c>
      <c r="K106" s="370"/>
    </row>
    <row r="107" spans="2:11">
      <c r="B107" s="472" t="s">
        <v>934</v>
      </c>
      <c r="C107" s="473"/>
      <c r="D107" s="82"/>
      <c r="E107" s="382">
        <v>3775.67</v>
      </c>
      <c r="F107" s="98"/>
      <c r="G107" s="383">
        <v>27070421.199000005</v>
      </c>
      <c r="H107" s="97"/>
      <c r="I107" s="81">
        <v>40427729</v>
      </c>
      <c r="K107" s="370"/>
    </row>
    <row r="108" spans="2:11">
      <c r="B108" s="100"/>
      <c r="C108" s="100"/>
      <c r="D108" s="101"/>
      <c r="E108" s="102"/>
      <c r="F108" s="103"/>
      <c r="G108" s="104"/>
      <c r="H108" s="102"/>
      <c r="I108" s="105"/>
      <c r="K108" s="99"/>
    </row>
    <row r="109" spans="2:11">
      <c r="B109" s="100"/>
      <c r="C109" s="100"/>
      <c r="D109" s="101"/>
      <c r="E109" s="102"/>
      <c r="F109" s="103"/>
      <c r="G109" s="104"/>
      <c r="H109" s="102"/>
      <c r="I109" s="105"/>
      <c r="K109" s="99"/>
    </row>
    <row r="110" spans="2:11">
      <c r="B110" s="71" t="s">
        <v>567</v>
      </c>
      <c r="C110" s="71" t="s">
        <v>169</v>
      </c>
      <c r="D110" s="71"/>
      <c r="E110" s="71"/>
      <c r="F110" s="106"/>
      <c r="G110" s="107"/>
      <c r="H110" s="108"/>
      <c r="I110" s="109"/>
      <c r="K110" s="99"/>
    </row>
    <row r="111" spans="2:11" ht="9.75" customHeight="1">
      <c r="B111" s="71"/>
      <c r="C111" s="71"/>
      <c r="D111" s="71"/>
      <c r="E111" s="71"/>
      <c r="F111" s="106"/>
      <c r="G111" s="107"/>
      <c r="H111" s="108"/>
      <c r="I111" s="109"/>
      <c r="K111" s="99"/>
    </row>
    <row r="112" spans="2:11" ht="15" customHeight="1">
      <c r="B112" s="71"/>
      <c r="C112" s="254" t="s">
        <v>739</v>
      </c>
      <c r="D112" s="71"/>
      <c r="E112" s="71"/>
      <c r="F112" s="106"/>
      <c r="G112" s="107"/>
      <c r="H112" s="108"/>
      <c r="I112" s="109"/>
      <c r="K112" s="99"/>
    </row>
    <row r="113" spans="2:11" ht="9.75" customHeight="1">
      <c r="B113" s="71"/>
      <c r="C113" s="71"/>
      <c r="D113" s="71"/>
      <c r="E113" s="71"/>
      <c r="F113" s="106"/>
      <c r="G113" s="107"/>
      <c r="H113" s="108"/>
      <c r="I113" s="109"/>
      <c r="K113" s="99"/>
    </row>
    <row r="114" spans="2:11" ht="42.6" customHeight="1">
      <c r="B114" s="484" t="s">
        <v>65</v>
      </c>
      <c r="C114" s="485"/>
      <c r="D114" s="50" t="s">
        <v>571</v>
      </c>
      <c r="E114" s="50" t="s">
        <v>66</v>
      </c>
      <c r="F114" s="233" t="s">
        <v>881</v>
      </c>
      <c r="G114" s="233" t="s">
        <v>882</v>
      </c>
      <c r="H114" s="233" t="s">
        <v>883</v>
      </c>
      <c r="I114" s="50" t="s">
        <v>884</v>
      </c>
    </row>
    <row r="115" spans="2:11" ht="15" customHeight="1">
      <c r="B115" s="511" t="s">
        <v>76</v>
      </c>
      <c r="C115" s="512"/>
      <c r="D115" s="96"/>
      <c r="E115" s="110"/>
      <c r="F115" s="53"/>
      <c r="G115" s="89"/>
      <c r="H115" s="53"/>
      <c r="I115" s="89"/>
    </row>
    <row r="116" spans="2:11" ht="15" customHeight="1">
      <c r="B116" s="470" t="s">
        <v>77</v>
      </c>
      <c r="C116" s="471"/>
      <c r="D116" s="82" t="s">
        <v>70</v>
      </c>
      <c r="E116" s="83">
        <v>480</v>
      </c>
      <c r="F116" s="84">
        <f>+E55</f>
        <v>7169.7</v>
      </c>
      <c r="G116" s="111">
        <f>+E116*F116</f>
        <v>3441456</v>
      </c>
      <c r="H116" s="84">
        <f>+G55</f>
        <v>7339.62</v>
      </c>
      <c r="I116" s="112">
        <v>6406241</v>
      </c>
    </row>
    <row r="117" spans="2:11" ht="15" customHeight="1">
      <c r="B117" s="470" t="s">
        <v>128</v>
      </c>
      <c r="C117" s="471"/>
      <c r="D117" s="82" t="s">
        <v>70</v>
      </c>
      <c r="E117" s="83">
        <v>9643.3799999999992</v>
      </c>
      <c r="F117" s="84">
        <f>+F116</f>
        <v>7169.7</v>
      </c>
      <c r="G117" s="111">
        <f t="shared" ref="G117:G118" si="3">+E117*F117</f>
        <v>69140141.585999995</v>
      </c>
      <c r="H117" s="84">
        <f>+H116</f>
        <v>7339.62</v>
      </c>
      <c r="I117" s="112">
        <v>66619969</v>
      </c>
    </row>
    <row r="118" spans="2:11" ht="15" customHeight="1">
      <c r="B118" s="470" t="s">
        <v>722</v>
      </c>
      <c r="C118" s="471"/>
      <c r="D118" s="82" t="s">
        <v>70</v>
      </c>
      <c r="E118" s="83">
        <v>47478.04</v>
      </c>
      <c r="F118" s="84">
        <f>+F117</f>
        <v>7169.7</v>
      </c>
      <c r="G118" s="111">
        <f t="shared" si="3"/>
        <v>340403303.38800001</v>
      </c>
      <c r="H118" s="84">
        <f>+H117</f>
        <v>7339.62</v>
      </c>
      <c r="I118" s="112">
        <v>6890637756</v>
      </c>
    </row>
    <row r="119" spans="2:11" ht="15" customHeight="1">
      <c r="B119" s="511" t="s">
        <v>382</v>
      </c>
      <c r="C119" s="512"/>
      <c r="D119" s="96"/>
      <c r="E119" s="110"/>
      <c r="F119" s="53"/>
      <c r="G119" s="89"/>
      <c r="H119" s="53"/>
      <c r="I119" s="89"/>
    </row>
    <row r="120" spans="2:11" ht="15" customHeight="1">
      <c r="B120" s="470" t="s">
        <v>383</v>
      </c>
      <c r="C120" s="471"/>
      <c r="D120" s="82" t="s">
        <v>70</v>
      </c>
      <c r="E120" s="83">
        <v>555038.61</v>
      </c>
      <c r="F120" s="84">
        <f>+F118</f>
        <v>7169.7</v>
      </c>
      <c r="G120" s="111">
        <v>3977673098</v>
      </c>
      <c r="H120" s="84">
        <f>+H118</f>
        <v>7339.62</v>
      </c>
      <c r="I120" s="112">
        <v>0</v>
      </c>
    </row>
    <row r="121" spans="2:11" ht="15" hidden="1" customHeight="1">
      <c r="B121" s="470" t="s">
        <v>384</v>
      </c>
      <c r="C121" s="471"/>
      <c r="D121" s="82" t="s">
        <v>70</v>
      </c>
      <c r="E121" s="83">
        <v>0</v>
      </c>
      <c r="F121" s="84">
        <f>+F120</f>
        <v>7169.7</v>
      </c>
      <c r="G121" s="111">
        <v>0</v>
      </c>
      <c r="H121" s="84">
        <f>+H120</f>
        <v>7339.62</v>
      </c>
      <c r="I121" s="112">
        <v>0</v>
      </c>
    </row>
    <row r="122" spans="2:11" ht="15" customHeight="1">
      <c r="B122" s="472" t="s">
        <v>197</v>
      </c>
      <c r="C122" s="473"/>
      <c r="D122" s="96" t="s">
        <v>95</v>
      </c>
      <c r="E122" s="97">
        <f>SUM(E115:E121)</f>
        <v>612640.03</v>
      </c>
      <c r="F122" s="98"/>
      <c r="G122" s="64">
        <f>SUM(G115:G121)</f>
        <v>4390657998.974</v>
      </c>
      <c r="H122" s="98"/>
      <c r="I122" s="64">
        <f>SUM(I115:I121)</f>
        <v>6963663966</v>
      </c>
      <c r="J122" s="251"/>
      <c r="K122" s="99"/>
    </row>
    <row r="124" spans="2:11" ht="15">
      <c r="B124"/>
      <c r="C124" s="254" t="s">
        <v>762</v>
      </c>
      <c r="D124"/>
      <c r="E124"/>
      <c r="F124"/>
      <c r="G124"/>
      <c r="H124"/>
      <c r="I124"/>
    </row>
    <row r="126" spans="2:11" ht="46.9" customHeight="1">
      <c r="B126" s="484" t="s">
        <v>65</v>
      </c>
      <c r="C126" s="485"/>
      <c r="D126" s="50" t="s">
        <v>571</v>
      </c>
      <c r="E126" s="50" t="s">
        <v>66</v>
      </c>
      <c r="F126" s="233" t="s">
        <v>881</v>
      </c>
      <c r="G126" s="233" t="s">
        <v>882</v>
      </c>
      <c r="H126" s="233" t="s">
        <v>883</v>
      </c>
      <c r="I126" s="50" t="s">
        <v>884</v>
      </c>
    </row>
    <row r="127" spans="2:11">
      <c r="B127" s="511" t="s">
        <v>76</v>
      </c>
      <c r="C127" s="512"/>
      <c r="D127" s="96"/>
      <c r="E127" s="110"/>
      <c r="F127" s="53"/>
      <c r="G127" s="89"/>
      <c r="H127" s="53"/>
      <c r="I127" s="89"/>
    </row>
    <row r="128" spans="2:11">
      <c r="B128" s="470" t="s">
        <v>741</v>
      </c>
      <c r="C128" s="471"/>
      <c r="D128" s="82" t="s">
        <v>70</v>
      </c>
      <c r="E128" s="255">
        <v>0</v>
      </c>
      <c r="F128" s="84">
        <f>+E55</f>
        <v>7169.7</v>
      </c>
      <c r="G128" s="256">
        <f>+E128*F128</f>
        <v>0</v>
      </c>
      <c r="H128" s="84">
        <v>6887.4</v>
      </c>
      <c r="I128" s="257">
        <v>0</v>
      </c>
    </row>
    <row r="129" spans="2:10">
      <c r="B129" s="472" t="s">
        <v>197</v>
      </c>
      <c r="C129" s="473"/>
      <c r="D129" s="96" t="s">
        <v>95</v>
      </c>
      <c r="E129" s="97">
        <f>+E128</f>
        <v>0</v>
      </c>
      <c r="F129" s="98"/>
      <c r="G129" s="258">
        <f>+G128</f>
        <v>0</v>
      </c>
      <c r="H129" s="98">
        <v>6887.4</v>
      </c>
      <c r="I129" s="81">
        <v>31713191.710200001</v>
      </c>
    </row>
    <row r="132" spans="2:10">
      <c r="B132" s="113" t="s">
        <v>530</v>
      </c>
      <c r="C132" s="71" t="s">
        <v>519</v>
      </c>
    </row>
    <row r="134" spans="2:10">
      <c r="C134" s="254" t="s">
        <v>739</v>
      </c>
    </row>
    <row r="136" spans="2:10" ht="40.15" customHeight="1">
      <c r="B136" s="479" t="s">
        <v>53</v>
      </c>
      <c r="C136" s="479"/>
      <c r="D136" s="480"/>
      <c r="E136" s="50" t="s">
        <v>885</v>
      </c>
      <c r="F136" s="50" t="s">
        <v>886</v>
      </c>
      <c r="G136" s="233" t="s">
        <v>990</v>
      </c>
      <c r="H136" s="233" t="s">
        <v>991</v>
      </c>
    </row>
    <row r="137" spans="2:10" ht="18" customHeight="1">
      <c r="B137" s="474" t="s">
        <v>341</v>
      </c>
      <c r="C137" s="478"/>
      <c r="D137" s="475"/>
      <c r="E137" s="388">
        <f>+E54</f>
        <v>7166.48</v>
      </c>
      <c r="F137" s="60">
        <v>1617563</v>
      </c>
      <c r="G137" s="114">
        <v>6921.52</v>
      </c>
      <c r="H137" s="67">
        <v>3155159</v>
      </c>
      <c r="J137" s="88"/>
    </row>
    <row r="138" spans="2:10" ht="18" customHeight="1">
      <c r="B138" s="474" t="s">
        <v>340</v>
      </c>
      <c r="C138" s="478"/>
      <c r="D138" s="475"/>
      <c r="E138" s="78">
        <f>+E55</f>
        <v>7169.7</v>
      </c>
      <c r="F138" s="60">
        <v>0</v>
      </c>
      <c r="G138" s="114">
        <v>6931.47</v>
      </c>
      <c r="H138" s="67">
        <v>0</v>
      </c>
    </row>
    <row r="140" spans="2:10">
      <c r="C140" s="254" t="s">
        <v>762</v>
      </c>
    </row>
    <row r="142" spans="2:10" ht="38.450000000000003" customHeight="1">
      <c r="B142" s="484" t="s">
        <v>53</v>
      </c>
      <c r="C142" s="529"/>
      <c r="D142" s="485"/>
      <c r="E142" s="50" t="s">
        <v>885</v>
      </c>
      <c r="F142" s="50" t="s">
        <v>886</v>
      </c>
      <c r="G142" s="233" t="s">
        <v>822</v>
      </c>
      <c r="H142" s="233" t="s">
        <v>823</v>
      </c>
    </row>
    <row r="143" spans="2:10" ht="18" customHeight="1">
      <c r="B143" s="474" t="s">
        <v>941</v>
      </c>
      <c r="C143" s="478"/>
      <c r="D143" s="475"/>
      <c r="E143" s="78">
        <v>7166.48</v>
      </c>
      <c r="F143" s="60">
        <v>11065952</v>
      </c>
      <c r="G143" s="114">
        <v>6921.52</v>
      </c>
      <c r="H143" s="60">
        <v>25370</v>
      </c>
      <c r="J143" s="88"/>
    </row>
    <row r="144" spans="2:10" ht="18" customHeight="1">
      <c r="B144" s="474" t="s">
        <v>942</v>
      </c>
      <c r="C144" s="478"/>
      <c r="D144" s="475"/>
      <c r="E144" s="78">
        <v>7166.48</v>
      </c>
      <c r="F144" s="60">
        <v>2881877</v>
      </c>
      <c r="G144" s="114">
        <v>6921.52</v>
      </c>
      <c r="H144" s="60">
        <v>2042479</v>
      </c>
      <c r="J144" s="88"/>
    </row>
    <row r="145" spans="2:10" ht="18" customHeight="1">
      <c r="B145" s="474" t="s">
        <v>943</v>
      </c>
      <c r="C145" s="478"/>
      <c r="D145" s="475"/>
      <c r="E145" s="78">
        <v>7169.7</v>
      </c>
      <c r="F145" s="60">
        <v>-16748804</v>
      </c>
      <c r="G145" s="114">
        <v>6931.47</v>
      </c>
      <c r="H145" s="384">
        <v>-1674518</v>
      </c>
      <c r="J145" s="88"/>
    </row>
    <row r="146" spans="2:10" ht="18" customHeight="1">
      <c r="B146" s="474" t="s">
        <v>944</v>
      </c>
      <c r="C146" s="478"/>
      <c r="D146" s="475"/>
      <c r="E146" s="78">
        <v>6921.52</v>
      </c>
      <c r="F146" s="60">
        <v>-2786743</v>
      </c>
      <c r="G146" s="114">
        <v>6931.47</v>
      </c>
      <c r="H146" s="384">
        <v>-1460916</v>
      </c>
      <c r="J146" s="88"/>
    </row>
    <row r="147" spans="2:10" ht="18" customHeight="1">
      <c r="B147" s="472" t="s">
        <v>945</v>
      </c>
      <c r="C147" s="483"/>
      <c r="D147" s="473"/>
      <c r="E147" s="385"/>
      <c r="F147" s="181">
        <v>-5587718</v>
      </c>
      <c r="G147" s="386"/>
      <c r="H147" s="387">
        <v>-1067585</v>
      </c>
    </row>
    <row r="150" spans="2:10">
      <c r="B150" s="113" t="s">
        <v>531</v>
      </c>
      <c r="C150" s="113" t="s">
        <v>520</v>
      </c>
    </row>
    <row r="151" spans="2:10" ht="21" customHeight="1">
      <c r="B151" s="79" t="s">
        <v>532</v>
      </c>
      <c r="C151" s="79" t="s">
        <v>521</v>
      </c>
      <c r="D151" s="70"/>
      <c r="E151" s="70"/>
      <c r="F151" s="115"/>
      <c r="G151" s="115"/>
    </row>
    <row r="152" spans="2:10" ht="9.6" customHeight="1">
      <c r="B152" s="79"/>
      <c r="C152" s="79"/>
      <c r="D152" s="70"/>
      <c r="E152" s="70"/>
      <c r="F152" s="115"/>
      <c r="G152" s="115"/>
    </row>
    <row r="153" spans="2:10" ht="15" customHeight="1">
      <c r="B153" s="79"/>
      <c r="C153" s="254" t="s">
        <v>739</v>
      </c>
      <c r="D153" s="70"/>
      <c r="E153" s="70"/>
      <c r="F153" s="115"/>
      <c r="G153" s="115"/>
    </row>
    <row r="154" spans="2:10" ht="10.15" customHeight="1">
      <c r="B154" s="79"/>
      <c r="C154" s="79"/>
      <c r="D154" s="70"/>
      <c r="E154" s="70"/>
      <c r="F154" s="115"/>
      <c r="G154" s="115"/>
    </row>
    <row r="155" spans="2:10" ht="32.25" customHeight="1">
      <c r="B155" s="484" t="s">
        <v>65</v>
      </c>
      <c r="C155" s="485"/>
      <c r="D155" s="50" t="s">
        <v>78</v>
      </c>
      <c r="E155" s="50" t="s">
        <v>79</v>
      </c>
      <c r="F155" s="233" t="s">
        <v>887</v>
      </c>
      <c r="G155" s="233" t="s">
        <v>824</v>
      </c>
    </row>
    <row r="156" spans="2:10" ht="15" customHeight="1">
      <c r="B156" s="470" t="s">
        <v>2</v>
      </c>
      <c r="C156" s="471"/>
      <c r="D156" s="116" t="s">
        <v>164</v>
      </c>
      <c r="E156" s="84">
        <v>0</v>
      </c>
      <c r="F156" s="53">
        <v>0</v>
      </c>
      <c r="G156" s="53">
        <v>0</v>
      </c>
    </row>
    <row r="157" spans="2:10" ht="15" customHeight="1">
      <c r="B157" s="470" t="s">
        <v>166</v>
      </c>
      <c r="C157" s="471"/>
      <c r="D157" s="116" t="s">
        <v>164</v>
      </c>
      <c r="E157" s="84">
        <v>0</v>
      </c>
      <c r="F157" s="53">
        <v>2940707</v>
      </c>
      <c r="G157" s="53">
        <v>3000000</v>
      </c>
    </row>
    <row r="158" spans="2:10" ht="15" customHeight="1">
      <c r="B158" s="481" t="s">
        <v>342</v>
      </c>
      <c r="C158" s="482"/>
      <c r="D158" s="117" t="s">
        <v>164</v>
      </c>
      <c r="E158" s="98">
        <v>0</v>
      </c>
      <c r="F158" s="52">
        <f>SUM(F156:F157)</f>
        <v>2940707</v>
      </c>
      <c r="G158" s="52">
        <f>SUM(G156:G157)</f>
        <v>3000000</v>
      </c>
    </row>
    <row r="159" spans="2:10">
      <c r="B159" s="118"/>
      <c r="C159" s="118"/>
      <c r="D159" s="119"/>
      <c r="E159" s="120"/>
      <c r="F159" s="106"/>
      <c r="G159" s="106"/>
    </row>
    <row r="160" spans="2:10">
      <c r="B160" s="118"/>
      <c r="C160" s="254" t="s">
        <v>762</v>
      </c>
      <c r="D160" s="119"/>
      <c r="E160" s="120"/>
      <c r="F160" s="106"/>
      <c r="G160" s="106"/>
    </row>
    <row r="161" spans="2:7">
      <c r="B161" s="118"/>
      <c r="C161" s="118"/>
      <c r="D161" s="119"/>
      <c r="E161" s="120"/>
      <c r="F161" s="106"/>
      <c r="G161" s="106"/>
    </row>
    <row r="162" spans="2:7" ht="32.25" customHeight="1">
      <c r="B162" s="484" t="s">
        <v>65</v>
      </c>
      <c r="C162" s="485"/>
      <c r="D162" s="50" t="s">
        <v>78</v>
      </c>
      <c r="E162" s="50" t="s">
        <v>79</v>
      </c>
      <c r="F162" s="233" t="s">
        <v>887</v>
      </c>
      <c r="G162" s="233" t="s">
        <v>824</v>
      </c>
    </row>
    <row r="163" spans="2:7" ht="15" customHeight="1">
      <c r="B163" s="470" t="s">
        <v>2</v>
      </c>
      <c r="C163" s="471"/>
      <c r="D163" s="116" t="s">
        <v>164</v>
      </c>
      <c r="E163" s="84">
        <v>0</v>
      </c>
      <c r="F163" s="53">
        <v>0</v>
      </c>
      <c r="G163" s="53">
        <v>0</v>
      </c>
    </row>
    <row r="164" spans="2:7" ht="15" customHeight="1">
      <c r="B164" s="470" t="s">
        <v>166</v>
      </c>
      <c r="C164" s="471"/>
      <c r="D164" s="116" t="s">
        <v>164</v>
      </c>
      <c r="E164" s="84">
        <v>0</v>
      </c>
      <c r="F164" s="53">
        <v>2020951</v>
      </c>
      <c r="G164" s="53">
        <v>2000000</v>
      </c>
    </row>
    <row r="165" spans="2:7" ht="15" customHeight="1">
      <c r="B165" s="481" t="s">
        <v>342</v>
      </c>
      <c r="C165" s="482"/>
      <c r="D165" s="117" t="s">
        <v>164</v>
      </c>
      <c r="E165" s="98">
        <v>0</v>
      </c>
      <c r="F165" s="52">
        <f>SUM(F163:F164)</f>
        <v>2020951</v>
      </c>
      <c r="G165" s="52">
        <f>SUM(G163:G164)</f>
        <v>2000000</v>
      </c>
    </row>
    <row r="166" spans="2:7">
      <c r="B166" s="118"/>
      <c r="C166" s="118"/>
      <c r="D166" s="119"/>
      <c r="E166" s="120"/>
      <c r="F166" s="106"/>
      <c r="G166" s="106"/>
    </row>
    <row r="167" spans="2:7">
      <c r="B167" s="118"/>
      <c r="C167" s="118"/>
      <c r="D167" s="119"/>
      <c r="E167" s="120"/>
      <c r="F167" s="106"/>
      <c r="G167" s="106"/>
    </row>
    <row r="168" spans="2:7" ht="14.45" customHeight="1">
      <c r="B168" s="79" t="s">
        <v>533</v>
      </c>
      <c r="C168" s="79" t="s">
        <v>686</v>
      </c>
      <c r="D168" s="70"/>
      <c r="E168" s="70"/>
      <c r="F168" s="115"/>
      <c r="G168" s="115"/>
    </row>
    <row r="169" spans="2:7" ht="10.9" customHeight="1">
      <c r="B169" s="121" t="s">
        <v>330</v>
      </c>
      <c r="C169" s="121"/>
      <c r="D169" s="70"/>
      <c r="E169" s="70"/>
      <c r="F169" s="115"/>
      <c r="G169" s="115"/>
    </row>
    <row r="170" spans="2:7" ht="15" customHeight="1">
      <c r="B170" s="121"/>
      <c r="C170" s="254" t="s">
        <v>739</v>
      </c>
      <c r="D170" s="70"/>
      <c r="E170" s="70"/>
      <c r="F170" s="115"/>
      <c r="G170" s="115"/>
    </row>
    <row r="171" spans="2:7" ht="10.9" customHeight="1">
      <c r="B171" s="121"/>
      <c r="C171" s="121"/>
      <c r="D171" s="70"/>
      <c r="E171" s="70"/>
      <c r="F171" s="115"/>
      <c r="G171" s="115"/>
    </row>
    <row r="172" spans="2:7" ht="27.6" customHeight="1">
      <c r="B172" s="484" t="s">
        <v>65</v>
      </c>
      <c r="C172" s="485"/>
      <c r="D172" s="50" t="s">
        <v>78</v>
      </c>
      <c r="E172" s="50" t="s">
        <v>79</v>
      </c>
      <c r="F172" s="233" t="s">
        <v>887</v>
      </c>
      <c r="G172" s="233" t="s">
        <v>824</v>
      </c>
    </row>
    <row r="173" spans="2:7" ht="15" hidden="1" customHeight="1">
      <c r="B173" s="470" t="s">
        <v>81</v>
      </c>
      <c r="C173" s="471"/>
      <c r="D173" s="116" t="s">
        <v>164</v>
      </c>
      <c r="E173" s="84">
        <v>0</v>
      </c>
      <c r="F173" s="53">
        <v>0</v>
      </c>
      <c r="G173" s="53">
        <v>0</v>
      </c>
    </row>
    <row r="174" spans="2:7" ht="15" customHeight="1">
      <c r="B174" s="470" t="s">
        <v>228</v>
      </c>
      <c r="C174" s="471"/>
      <c r="D174" s="116" t="s">
        <v>164</v>
      </c>
      <c r="E174" s="84">
        <v>0</v>
      </c>
      <c r="F174" s="53">
        <v>0</v>
      </c>
      <c r="G174" s="53">
        <v>301071000</v>
      </c>
    </row>
    <row r="175" spans="2:7" ht="15" hidden="1" customHeight="1">
      <c r="B175" s="470" t="s">
        <v>82</v>
      </c>
      <c r="C175" s="471"/>
      <c r="D175" s="116" t="s">
        <v>164</v>
      </c>
      <c r="E175" s="84">
        <v>0</v>
      </c>
      <c r="F175" s="54">
        <v>0</v>
      </c>
      <c r="G175" s="54">
        <v>0</v>
      </c>
    </row>
    <row r="176" spans="2:7" ht="15" customHeight="1">
      <c r="B176" s="470" t="s">
        <v>163</v>
      </c>
      <c r="C176" s="471"/>
      <c r="D176" s="116" t="s">
        <v>164</v>
      </c>
      <c r="E176" s="84">
        <v>0</v>
      </c>
      <c r="F176" s="53">
        <v>629732451</v>
      </c>
      <c r="G176" s="53">
        <v>1233277741</v>
      </c>
    </row>
    <row r="177" spans="2:7" ht="15" customHeight="1">
      <c r="B177" s="470" t="s">
        <v>687</v>
      </c>
      <c r="C177" s="471"/>
      <c r="D177" s="116" t="s">
        <v>164</v>
      </c>
      <c r="E177" s="84">
        <v>0</v>
      </c>
      <c r="F177" s="53">
        <v>3225000</v>
      </c>
      <c r="G177" s="53">
        <v>3279947</v>
      </c>
    </row>
    <row r="178" spans="2:7" ht="15" customHeight="1">
      <c r="B178" s="470" t="s">
        <v>84</v>
      </c>
      <c r="C178" s="471"/>
      <c r="D178" s="116" t="s">
        <v>164</v>
      </c>
      <c r="E178" s="84">
        <v>0</v>
      </c>
      <c r="F178" s="53">
        <v>7173499</v>
      </c>
      <c r="G178" s="53">
        <v>8170000</v>
      </c>
    </row>
    <row r="179" spans="2:7" ht="15" customHeight="1">
      <c r="B179" s="470" t="s">
        <v>361</v>
      </c>
      <c r="C179" s="471"/>
      <c r="D179" s="116" t="s">
        <v>164</v>
      </c>
      <c r="E179" s="84">
        <v>0</v>
      </c>
      <c r="F179" s="53">
        <v>5280000</v>
      </c>
      <c r="G179" s="53">
        <v>5170000</v>
      </c>
    </row>
    <row r="180" spans="2:7" ht="15" hidden="1" customHeight="1">
      <c r="B180" s="470" t="s">
        <v>212</v>
      </c>
      <c r="C180" s="471"/>
      <c r="D180" s="116" t="s">
        <v>164</v>
      </c>
      <c r="E180" s="84">
        <v>0</v>
      </c>
      <c r="F180" s="53">
        <v>0</v>
      </c>
      <c r="G180" s="53">
        <v>0</v>
      </c>
    </row>
    <row r="181" spans="2:7" ht="15" customHeight="1">
      <c r="B181" s="470" t="s">
        <v>85</v>
      </c>
      <c r="C181" s="471"/>
      <c r="D181" s="116" t="s">
        <v>164</v>
      </c>
      <c r="E181" s="84">
        <v>0</v>
      </c>
      <c r="F181" s="53">
        <v>477197</v>
      </c>
      <c r="G181" s="53">
        <v>652130</v>
      </c>
    </row>
    <row r="182" spans="2:7" ht="15" customHeight="1">
      <c r="B182" s="470" t="s">
        <v>86</v>
      </c>
      <c r="C182" s="471"/>
      <c r="D182" s="116" t="s">
        <v>164</v>
      </c>
      <c r="E182" s="84">
        <v>0</v>
      </c>
      <c r="F182" s="53">
        <v>19002890</v>
      </c>
      <c r="G182" s="53">
        <v>19002890</v>
      </c>
    </row>
    <row r="183" spans="2:7" ht="15" hidden="1" customHeight="1">
      <c r="B183" s="470" t="s">
        <v>209</v>
      </c>
      <c r="C183" s="471"/>
      <c r="D183" s="116" t="s">
        <v>164</v>
      </c>
      <c r="E183" s="84">
        <v>0</v>
      </c>
      <c r="F183" s="53">
        <v>0</v>
      </c>
      <c r="G183" s="53">
        <v>0</v>
      </c>
    </row>
    <row r="184" spans="2:7" ht="15" customHeight="1">
      <c r="B184" s="470" t="s">
        <v>210</v>
      </c>
      <c r="C184" s="471"/>
      <c r="D184" s="116" t="s">
        <v>164</v>
      </c>
      <c r="E184" s="84">
        <v>0</v>
      </c>
      <c r="F184" s="53">
        <v>3445000</v>
      </c>
      <c r="G184" s="53">
        <v>2345000</v>
      </c>
    </row>
    <row r="185" spans="2:7" ht="15" customHeight="1">
      <c r="B185" s="470" t="s">
        <v>721</v>
      </c>
      <c r="C185" s="471"/>
      <c r="D185" s="116" t="s">
        <v>164</v>
      </c>
      <c r="E185" s="84">
        <v>0</v>
      </c>
      <c r="F185" s="53">
        <v>7299214</v>
      </c>
      <c r="G185" s="53">
        <v>7459689</v>
      </c>
    </row>
    <row r="186" spans="2:7" ht="15" customHeight="1">
      <c r="B186" s="470" t="s">
        <v>208</v>
      </c>
      <c r="C186" s="471"/>
      <c r="D186" s="116" t="s">
        <v>164</v>
      </c>
      <c r="E186" s="84">
        <v>0</v>
      </c>
      <c r="F186" s="53">
        <v>4295000</v>
      </c>
      <c r="G186" s="53">
        <v>5060000</v>
      </c>
    </row>
    <row r="187" spans="2:7" ht="15" hidden="1" customHeight="1">
      <c r="B187" s="470" t="s">
        <v>211</v>
      </c>
      <c r="C187" s="471"/>
      <c r="D187" s="116" t="s">
        <v>164</v>
      </c>
      <c r="E187" s="84">
        <v>0</v>
      </c>
      <c r="F187" s="53">
        <v>0</v>
      </c>
      <c r="G187" s="53">
        <v>0</v>
      </c>
    </row>
    <row r="188" spans="2:7" ht="15" customHeight="1">
      <c r="B188" s="470" t="s">
        <v>226</v>
      </c>
      <c r="C188" s="471"/>
      <c r="D188" s="116" t="s">
        <v>164</v>
      </c>
      <c r="E188" s="84">
        <v>0</v>
      </c>
      <c r="F188" s="53">
        <v>110000</v>
      </c>
      <c r="G188" s="53">
        <v>0</v>
      </c>
    </row>
    <row r="189" spans="2:7" ht="15" customHeight="1">
      <c r="B189" s="470" t="s">
        <v>217</v>
      </c>
      <c r="C189" s="471"/>
      <c r="D189" s="116" t="s">
        <v>164</v>
      </c>
      <c r="E189" s="122">
        <v>0</v>
      </c>
      <c r="F189" s="53">
        <v>877792</v>
      </c>
      <c r="G189" s="53">
        <v>1676129</v>
      </c>
    </row>
    <row r="190" spans="2:7" ht="15" hidden="1" customHeight="1">
      <c r="B190" s="470" t="s">
        <v>216</v>
      </c>
      <c r="C190" s="471"/>
      <c r="D190" s="116" t="s">
        <v>164</v>
      </c>
      <c r="E190" s="84">
        <v>0</v>
      </c>
      <c r="F190" s="53">
        <v>0</v>
      </c>
      <c r="G190" s="53">
        <v>0</v>
      </c>
    </row>
    <row r="191" spans="2:7" ht="15" hidden="1" customHeight="1">
      <c r="B191" s="470" t="s">
        <v>331</v>
      </c>
      <c r="C191" s="471"/>
      <c r="D191" s="116" t="s">
        <v>164</v>
      </c>
      <c r="E191" s="84">
        <v>0</v>
      </c>
      <c r="F191" s="53">
        <v>0</v>
      </c>
      <c r="G191" s="53">
        <v>0</v>
      </c>
    </row>
    <row r="192" spans="2:7" ht="15" customHeight="1">
      <c r="B192" s="470" t="s">
        <v>362</v>
      </c>
      <c r="C192" s="471"/>
      <c r="D192" s="116" t="s">
        <v>164</v>
      </c>
      <c r="E192" s="84">
        <v>0</v>
      </c>
      <c r="F192" s="53">
        <v>50000</v>
      </c>
      <c r="G192" s="53">
        <v>135520</v>
      </c>
    </row>
    <row r="193" spans="2:9" ht="15" customHeight="1">
      <c r="B193" s="470" t="s">
        <v>385</v>
      </c>
      <c r="C193" s="471"/>
      <c r="D193" s="116" t="s">
        <v>164</v>
      </c>
      <c r="E193" s="84">
        <v>0</v>
      </c>
      <c r="F193" s="53">
        <v>118864</v>
      </c>
      <c r="G193" s="53">
        <v>100864</v>
      </c>
    </row>
    <row r="194" spans="2:9" ht="15" customHeight="1">
      <c r="B194" s="470" t="s">
        <v>888</v>
      </c>
      <c r="C194" s="471"/>
      <c r="D194" s="116" t="s">
        <v>164</v>
      </c>
      <c r="E194" s="84">
        <v>0</v>
      </c>
      <c r="F194" s="53">
        <v>55279</v>
      </c>
      <c r="G194" s="53">
        <v>0</v>
      </c>
    </row>
    <row r="195" spans="2:9" ht="15" customHeight="1">
      <c r="B195" s="470" t="s">
        <v>889</v>
      </c>
      <c r="C195" s="471"/>
      <c r="D195" s="116" t="s">
        <v>164</v>
      </c>
      <c r="E195" s="84">
        <v>0</v>
      </c>
      <c r="F195" s="53">
        <v>2007890410</v>
      </c>
      <c r="G195" s="53">
        <v>0</v>
      </c>
    </row>
    <row r="196" spans="2:9" ht="15" customHeight="1">
      <c r="B196" s="470" t="s">
        <v>365</v>
      </c>
      <c r="C196" s="471"/>
      <c r="D196" s="116" t="s">
        <v>70</v>
      </c>
      <c r="E196" s="84">
        <v>500</v>
      </c>
      <c r="F196" s="53">
        <v>3583240</v>
      </c>
      <c r="G196" s="53">
        <v>3661889</v>
      </c>
    </row>
    <row r="197" spans="2:9" ht="15" customHeight="1">
      <c r="B197" s="470" t="s">
        <v>229</v>
      </c>
      <c r="C197" s="471"/>
      <c r="D197" s="116" t="s">
        <v>70</v>
      </c>
      <c r="E197" s="84">
        <v>600.28</v>
      </c>
      <c r="F197" s="53">
        <v>4301895</v>
      </c>
      <c r="G197" s="53">
        <v>4394692</v>
      </c>
    </row>
    <row r="198" spans="2:9" ht="15" customHeight="1">
      <c r="B198" s="470" t="s">
        <v>87</v>
      </c>
      <c r="C198" s="471"/>
      <c r="D198" s="116" t="s">
        <v>70</v>
      </c>
      <c r="E198" s="122">
        <v>0</v>
      </c>
      <c r="F198" s="53">
        <v>0</v>
      </c>
      <c r="G198" s="53">
        <v>19410445</v>
      </c>
    </row>
    <row r="199" spans="2:9" ht="15" customHeight="1">
      <c r="B199" s="470" t="s">
        <v>162</v>
      </c>
      <c r="C199" s="471"/>
      <c r="D199" s="116" t="s">
        <v>70</v>
      </c>
      <c r="E199" s="122">
        <v>0</v>
      </c>
      <c r="F199" s="53">
        <v>0</v>
      </c>
      <c r="G199" s="53">
        <v>22700990</v>
      </c>
    </row>
    <row r="200" spans="2:9" ht="15" customHeight="1">
      <c r="B200" s="470" t="s">
        <v>88</v>
      </c>
      <c r="C200" s="471"/>
      <c r="D200" s="116" t="s">
        <v>70</v>
      </c>
      <c r="E200" s="122">
        <v>9802</v>
      </c>
      <c r="F200" s="53">
        <v>70245837</v>
      </c>
      <c r="G200" s="53">
        <v>7331834</v>
      </c>
    </row>
    <row r="201" spans="2:9" ht="15" customHeight="1">
      <c r="B201" s="470" t="s">
        <v>361</v>
      </c>
      <c r="C201" s="471"/>
      <c r="D201" s="116" t="s">
        <v>70</v>
      </c>
      <c r="E201" s="122">
        <v>5467</v>
      </c>
      <c r="F201" s="53">
        <v>39179146</v>
      </c>
      <c r="G201" s="53">
        <v>37395634</v>
      </c>
    </row>
    <row r="202" spans="2:9" ht="15" customHeight="1">
      <c r="B202" s="470" t="s">
        <v>213</v>
      </c>
      <c r="C202" s="471"/>
      <c r="D202" s="116" t="s">
        <v>70</v>
      </c>
      <c r="E202" s="84">
        <v>3500</v>
      </c>
      <c r="F202" s="53">
        <v>25082680</v>
      </c>
      <c r="G202" s="53">
        <v>0</v>
      </c>
    </row>
    <row r="203" spans="2:9" ht="15" hidden="1" customHeight="1">
      <c r="B203" s="470" t="s">
        <v>214</v>
      </c>
      <c r="C203" s="471"/>
      <c r="D203" s="116" t="s">
        <v>70</v>
      </c>
      <c r="E203" s="122">
        <v>0</v>
      </c>
      <c r="F203" s="53">
        <v>0</v>
      </c>
      <c r="G203" s="53">
        <v>0</v>
      </c>
    </row>
    <row r="204" spans="2:9" ht="15" hidden="1" customHeight="1">
      <c r="B204" s="470" t="s">
        <v>218</v>
      </c>
      <c r="C204" s="471"/>
      <c r="D204" s="116" t="s">
        <v>70</v>
      </c>
      <c r="E204" s="84">
        <v>0</v>
      </c>
      <c r="F204" s="53">
        <v>0</v>
      </c>
      <c r="G204" s="53">
        <v>0</v>
      </c>
    </row>
    <row r="205" spans="2:9" ht="15" customHeight="1">
      <c r="B205" s="470" t="s">
        <v>364</v>
      </c>
      <c r="C205" s="471"/>
      <c r="D205" s="116" t="s">
        <v>70</v>
      </c>
      <c r="E205" s="84">
        <v>596.08000000000004</v>
      </c>
      <c r="F205" s="53">
        <v>4271795</v>
      </c>
      <c r="G205" s="53">
        <v>7242348</v>
      </c>
    </row>
    <row r="206" spans="2:9" ht="15" hidden="1" customHeight="1">
      <c r="B206" s="470" t="s">
        <v>363</v>
      </c>
      <c r="C206" s="471"/>
      <c r="D206" s="116" t="s">
        <v>70</v>
      </c>
      <c r="E206" s="83">
        <v>0</v>
      </c>
      <c r="F206" s="53">
        <v>0</v>
      </c>
      <c r="G206" s="53">
        <v>0</v>
      </c>
    </row>
    <row r="207" spans="2:9" ht="15" customHeight="1">
      <c r="B207" s="470" t="s">
        <v>723</v>
      </c>
      <c r="C207" s="471"/>
      <c r="D207" s="116" t="s">
        <v>70</v>
      </c>
      <c r="E207" s="83">
        <v>261.36</v>
      </c>
      <c r="F207" s="53">
        <v>1873031</v>
      </c>
      <c r="G207" s="53">
        <v>1913474</v>
      </c>
    </row>
    <row r="208" spans="2:9" ht="15" customHeight="1">
      <c r="B208" s="472" t="s">
        <v>165</v>
      </c>
      <c r="C208" s="473"/>
      <c r="D208" s="64"/>
      <c r="E208" s="98">
        <f>SUM(E173:E207)</f>
        <v>20726.72</v>
      </c>
      <c r="F208" s="52">
        <f>SUM(F173:F207)</f>
        <v>2837570220</v>
      </c>
      <c r="G208" s="52">
        <f>SUM(G173:G207)</f>
        <v>1691452216</v>
      </c>
      <c r="I208" s="76"/>
    </row>
    <row r="209" spans="2:10" ht="3.95" customHeight="1"/>
    <row r="210" spans="2:10" ht="15" customHeight="1">
      <c r="B210" s="472" t="s">
        <v>368</v>
      </c>
      <c r="C210" s="473"/>
      <c r="D210" s="64"/>
      <c r="E210" s="64"/>
      <c r="F210" s="52"/>
      <c r="G210" s="52"/>
    </row>
    <row r="211" spans="2:10" ht="15" customHeight="1">
      <c r="B211" s="470" t="s">
        <v>83</v>
      </c>
      <c r="C211" s="471"/>
      <c r="D211" s="116" t="s">
        <v>164</v>
      </c>
      <c r="E211" s="86">
        <v>0</v>
      </c>
      <c r="F211" s="53">
        <v>1750311539</v>
      </c>
      <c r="G211" s="53">
        <v>1656166959</v>
      </c>
    </row>
    <row r="212" spans="2:10" ht="15" customHeight="1">
      <c r="B212" s="470" t="s">
        <v>168</v>
      </c>
      <c r="C212" s="471"/>
      <c r="D212" s="116" t="s">
        <v>164</v>
      </c>
      <c r="E212" s="84">
        <v>0</v>
      </c>
      <c r="F212" s="53">
        <v>144239</v>
      </c>
      <c r="G212" s="53">
        <v>144239</v>
      </c>
    </row>
    <row r="213" spans="2:10" ht="15" hidden="1" customHeight="1">
      <c r="B213" s="470" t="s">
        <v>228</v>
      </c>
      <c r="C213" s="471"/>
      <c r="D213" s="116" t="s">
        <v>164</v>
      </c>
      <c r="E213" s="84">
        <v>0</v>
      </c>
      <c r="F213" s="53">
        <v>0</v>
      </c>
      <c r="G213" s="53">
        <v>0</v>
      </c>
    </row>
    <row r="214" spans="2:10" ht="15" customHeight="1">
      <c r="B214" s="470" t="s">
        <v>227</v>
      </c>
      <c r="C214" s="471"/>
      <c r="D214" s="116" t="s">
        <v>70</v>
      </c>
      <c r="E214" s="122">
        <v>10650.31</v>
      </c>
      <c r="F214" s="53">
        <v>76325234</v>
      </c>
      <c r="G214" s="53">
        <v>73859062</v>
      </c>
      <c r="H214" s="71"/>
      <c r="J214" s="76"/>
    </row>
    <row r="215" spans="2:10" ht="15" customHeight="1">
      <c r="B215" s="470" t="s">
        <v>332</v>
      </c>
      <c r="C215" s="471"/>
      <c r="D215" s="116" t="s">
        <v>70</v>
      </c>
      <c r="E215" s="83">
        <v>13.99</v>
      </c>
      <c r="F215" s="53">
        <v>100259</v>
      </c>
      <c r="G215" s="53">
        <v>102447</v>
      </c>
      <c r="I215" s="76"/>
    </row>
    <row r="216" spans="2:10" ht="15" customHeight="1">
      <c r="B216" s="470" t="s">
        <v>204</v>
      </c>
      <c r="C216" s="471"/>
      <c r="D216" s="116" t="s">
        <v>70</v>
      </c>
      <c r="E216" s="84">
        <v>297.79000000000002</v>
      </c>
      <c r="F216" s="53">
        <v>2134106</v>
      </c>
      <c r="G216" s="53">
        <v>2180686</v>
      </c>
      <c r="I216" s="76"/>
    </row>
    <row r="217" spans="2:10" ht="15" customHeight="1">
      <c r="B217" s="472" t="s">
        <v>369</v>
      </c>
      <c r="C217" s="473"/>
      <c r="D217" s="64"/>
      <c r="E217" s="97">
        <f>SUM(E211:E216)</f>
        <v>10962.09</v>
      </c>
      <c r="F217" s="64">
        <f>SUM(F211:F216)</f>
        <v>1829015377</v>
      </c>
      <c r="G217" s="64">
        <f>SUM(G211:G216)</f>
        <v>1732453393</v>
      </c>
    </row>
    <row r="218" spans="2:10" ht="6" customHeight="1">
      <c r="B218" s="123"/>
      <c r="C218" s="123"/>
      <c r="D218" s="119"/>
      <c r="E218" s="124"/>
      <c r="F218" s="106"/>
      <c r="G218" s="106"/>
    </row>
    <row r="219" spans="2:10" ht="15" customHeight="1">
      <c r="B219" s="502" t="s">
        <v>167</v>
      </c>
      <c r="C219" s="503"/>
      <c r="D219" s="64"/>
      <c r="E219" s="97">
        <f>+E208+E217</f>
        <v>31688.81</v>
      </c>
      <c r="F219" s="52">
        <f>+F208+F217</f>
        <v>4666585597</v>
      </c>
      <c r="G219" s="52">
        <f>+G208+G217</f>
        <v>3423905609</v>
      </c>
      <c r="H219" s="76"/>
      <c r="I219" s="76"/>
    </row>
    <row r="220" spans="2:10" ht="3.75" customHeight="1">
      <c r="B220" s="123"/>
      <c r="C220" s="123"/>
      <c r="D220" s="119"/>
      <c r="E220" s="124"/>
      <c r="F220" s="106"/>
      <c r="G220" s="106"/>
    </row>
    <row r="221" spans="2:10" ht="16.5" customHeight="1">
      <c r="B221" s="502" t="s">
        <v>89</v>
      </c>
      <c r="C221" s="503"/>
      <c r="D221" s="64"/>
      <c r="E221" s="97">
        <f>+E219</f>
        <v>31688.81</v>
      </c>
      <c r="F221" s="52">
        <f>+F158+F219</f>
        <v>4669526304</v>
      </c>
      <c r="G221" s="52">
        <f>+G158+G219</f>
        <v>3426905609</v>
      </c>
      <c r="H221" s="76"/>
      <c r="I221" s="76"/>
    </row>
    <row r="222" spans="2:10">
      <c r="H222" s="88"/>
    </row>
    <row r="223" spans="2:10">
      <c r="B223" s="208"/>
      <c r="C223" s="254" t="s">
        <v>762</v>
      </c>
      <c r="D223" s="169"/>
      <c r="E223" s="260"/>
      <c r="F223" s="199"/>
      <c r="G223" s="199"/>
      <c r="H223" s="88"/>
      <c r="I223" s="76"/>
    </row>
    <row r="224" spans="2:10">
      <c r="B224" s="208"/>
      <c r="C224" s="208"/>
      <c r="D224" s="169"/>
      <c r="E224" s="260"/>
      <c r="F224" s="199"/>
      <c r="G224" s="199"/>
      <c r="H224" s="88"/>
    </row>
    <row r="225" spans="2:10" ht="27.6" customHeight="1">
      <c r="B225" s="484" t="s">
        <v>65</v>
      </c>
      <c r="C225" s="485"/>
      <c r="D225" s="50" t="s">
        <v>78</v>
      </c>
      <c r="E225" s="50" t="s">
        <v>79</v>
      </c>
      <c r="F225" s="233" t="s">
        <v>887</v>
      </c>
      <c r="G225" s="233" t="s">
        <v>824</v>
      </c>
      <c r="H225" s="88"/>
    </row>
    <row r="226" spans="2:10" ht="12.75" customHeight="1">
      <c r="B226" s="470" t="s">
        <v>742</v>
      </c>
      <c r="C226" s="471"/>
      <c r="D226" s="116" t="s">
        <v>164</v>
      </c>
      <c r="E226" s="84">
        <v>0</v>
      </c>
      <c r="F226" s="53">
        <v>147763729</v>
      </c>
      <c r="G226" s="53">
        <v>339569163</v>
      </c>
      <c r="H226" s="88"/>
      <c r="J226" s="76"/>
    </row>
    <row r="227" spans="2:10" ht="12.75" customHeight="1">
      <c r="B227" s="470" t="s">
        <v>740</v>
      </c>
      <c r="C227" s="471"/>
      <c r="D227" s="116" t="s">
        <v>70</v>
      </c>
      <c r="E227" s="389">
        <v>30356.000016744623</v>
      </c>
      <c r="F227" s="54">
        <v>217545667</v>
      </c>
      <c r="G227" s="54">
        <v>234863710</v>
      </c>
      <c r="H227" s="88"/>
    </row>
    <row r="228" spans="2:10">
      <c r="B228" s="502" t="s">
        <v>167</v>
      </c>
      <c r="C228" s="503"/>
      <c r="D228" s="64"/>
      <c r="E228" s="97">
        <f>SUM(E227)</f>
        <v>30356.000016744623</v>
      </c>
      <c r="F228" s="52">
        <f>SUM(F226:F227)</f>
        <v>365309396</v>
      </c>
      <c r="G228" s="52">
        <f>SUM(G226:G227)</f>
        <v>574432873</v>
      </c>
      <c r="H228" s="88"/>
    </row>
    <row r="229" spans="2:10" ht="5.45" customHeight="1">
      <c r="B229" s="123"/>
      <c r="C229" s="123"/>
      <c r="D229" s="119"/>
      <c r="E229" s="259"/>
      <c r="F229" s="106"/>
      <c r="G229" s="106"/>
      <c r="H229" s="88"/>
    </row>
    <row r="230" spans="2:10">
      <c r="B230" s="502" t="s">
        <v>89</v>
      </c>
      <c r="C230" s="503"/>
      <c r="D230" s="64"/>
      <c r="E230" s="97">
        <f>+E228</f>
        <v>30356.000016744623</v>
      </c>
      <c r="F230" s="52">
        <f>+F228</f>
        <v>365309396</v>
      </c>
      <c r="G230" s="52">
        <f>+G228</f>
        <v>574432873</v>
      </c>
      <c r="H230" s="88"/>
    </row>
    <row r="231" spans="2:10">
      <c r="F231" s="390"/>
      <c r="H231" s="88"/>
    </row>
    <row r="232" spans="2:10">
      <c r="F232" s="76" t="s">
        <v>992</v>
      </c>
      <c r="H232" s="88"/>
    </row>
    <row r="233" spans="2:10">
      <c r="B233" s="113" t="s">
        <v>534</v>
      </c>
      <c r="C233" s="113" t="s">
        <v>572</v>
      </c>
    </row>
    <row r="234" spans="2:10" ht="11.25" customHeight="1"/>
    <row r="235" spans="2:10" ht="15" customHeight="1">
      <c r="C235" s="254" t="s">
        <v>739</v>
      </c>
    </row>
    <row r="236" spans="2:10" ht="11.25" customHeight="1"/>
    <row r="237" spans="2:10" ht="18" customHeight="1">
      <c r="B237" s="521" t="s">
        <v>90</v>
      </c>
      <c r="C237" s="522"/>
      <c r="D237" s="522"/>
      <c r="E237" s="522"/>
      <c r="F237" s="522"/>
      <c r="G237" s="523"/>
      <c r="H237" s="521" t="s">
        <v>989</v>
      </c>
      <c r="I237" s="522"/>
      <c r="J237" s="523"/>
    </row>
    <row r="238" spans="2:10" ht="25.5">
      <c r="B238" s="484" t="s">
        <v>93</v>
      </c>
      <c r="C238" s="485"/>
      <c r="D238" s="50" t="s">
        <v>716</v>
      </c>
      <c r="E238" s="233" t="s">
        <v>717</v>
      </c>
      <c r="F238" s="233" t="s">
        <v>91</v>
      </c>
      <c r="G238" s="50" t="s">
        <v>102</v>
      </c>
      <c r="H238" s="50" t="s">
        <v>29</v>
      </c>
      <c r="I238" s="50" t="s">
        <v>92</v>
      </c>
      <c r="J238" s="50" t="s">
        <v>7</v>
      </c>
    </row>
    <row r="239" spans="2:10" ht="15" customHeight="1">
      <c r="B239" s="504" t="s">
        <v>75</v>
      </c>
      <c r="C239" s="505"/>
      <c r="D239" s="505"/>
      <c r="E239" s="505"/>
      <c r="F239" s="505"/>
      <c r="G239" s="506"/>
      <c r="H239" s="234"/>
      <c r="I239" s="234"/>
      <c r="J239" s="235"/>
    </row>
    <row r="240" spans="2:10" ht="15" customHeight="1">
      <c r="B240" s="504" t="s">
        <v>715</v>
      </c>
      <c r="C240" s="505"/>
      <c r="D240" s="505"/>
      <c r="E240" s="505"/>
      <c r="F240" s="505"/>
      <c r="G240" s="506"/>
      <c r="H240" s="236"/>
      <c r="I240" s="236"/>
      <c r="J240" s="237"/>
    </row>
    <row r="241" spans="2:13" ht="15" customHeight="1">
      <c r="B241" s="497" t="s">
        <v>890</v>
      </c>
      <c r="C241" s="498"/>
      <c r="D241" s="125" t="s">
        <v>94</v>
      </c>
      <c r="E241" s="126">
        <v>3</v>
      </c>
      <c r="F241" s="127">
        <v>650000000</v>
      </c>
      <c r="G241" s="127">
        <v>659109329</v>
      </c>
      <c r="H241" s="334">
        <v>1396946130000</v>
      </c>
      <c r="I241" s="334">
        <v>640283629322</v>
      </c>
      <c r="J241" s="334">
        <v>4059163438032</v>
      </c>
    </row>
    <row r="242" spans="2:13" ht="15" customHeight="1">
      <c r="B242" s="497" t="s">
        <v>891</v>
      </c>
      <c r="C242" s="498"/>
      <c r="D242" s="125" t="s">
        <v>94</v>
      </c>
      <c r="E242" s="126">
        <v>20</v>
      </c>
      <c r="F242" s="127">
        <v>100000000</v>
      </c>
      <c r="G242" s="127">
        <v>2000000000</v>
      </c>
      <c r="H242" s="334">
        <v>72457000000</v>
      </c>
      <c r="I242" s="334">
        <v>18744923907</v>
      </c>
      <c r="J242" s="334">
        <v>117615061223</v>
      </c>
      <c r="K242" s="76"/>
      <c r="L242" s="76"/>
      <c r="M242" s="76"/>
    </row>
    <row r="243" spans="2:13" ht="15" customHeight="1">
      <c r="B243" s="497" t="s">
        <v>826</v>
      </c>
      <c r="C243" s="498"/>
      <c r="D243" s="125" t="s">
        <v>661</v>
      </c>
      <c r="E243" s="126">
        <v>50</v>
      </c>
      <c r="F243" s="127">
        <v>500000000</v>
      </c>
      <c r="G243" s="127">
        <v>474449898</v>
      </c>
      <c r="H243" s="128" t="s">
        <v>743</v>
      </c>
      <c r="I243" s="128" t="s">
        <v>743</v>
      </c>
      <c r="J243" s="128" t="s">
        <v>743</v>
      </c>
      <c r="L243" s="76"/>
      <c r="M243" s="76"/>
    </row>
    <row r="244" spans="2:13" ht="15" customHeight="1">
      <c r="B244" s="497" t="s">
        <v>827</v>
      </c>
      <c r="C244" s="498"/>
      <c r="D244" s="125" t="s">
        <v>568</v>
      </c>
      <c r="E244" s="126">
        <v>6</v>
      </c>
      <c r="F244" s="127">
        <v>3000000000</v>
      </c>
      <c r="G244" s="127">
        <v>3036839586</v>
      </c>
      <c r="H244" s="334"/>
      <c r="I244" s="334"/>
      <c r="J244" s="334"/>
      <c r="K244" s="76"/>
    </row>
    <row r="245" spans="2:13" ht="15" customHeight="1">
      <c r="B245" s="497" t="s">
        <v>660</v>
      </c>
      <c r="C245" s="498"/>
      <c r="D245" s="125" t="s">
        <v>828</v>
      </c>
      <c r="E245" s="126">
        <v>4</v>
      </c>
      <c r="F245" s="127">
        <v>4000000</v>
      </c>
      <c r="G245" s="127">
        <v>3989520</v>
      </c>
      <c r="H245" s="128" t="s">
        <v>743</v>
      </c>
      <c r="I245" s="128" t="s">
        <v>743</v>
      </c>
      <c r="J245" s="128" t="s">
        <v>743</v>
      </c>
      <c r="K245" s="76"/>
    </row>
    <row r="246" spans="2:13" ht="15" customHeight="1">
      <c r="B246" s="497" t="s">
        <v>829</v>
      </c>
      <c r="C246" s="498"/>
      <c r="D246" s="125" t="s">
        <v>828</v>
      </c>
      <c r="E246" s="126">
        <v>13112</v>
      </c>
      <c r="F246" s="127">
        <v>13112000000</v>
      </c>
      <c r="G246" s="127">
        <v>13768844580</v>
      </c>
      <c r="H246" s="334">
        <v>360000000000</v>
      </c>
      <c r="I246" s="334">
        <v>-138956044842</v>
      </c>
      <c r="J246" s="334">
        <v>219777995287</v>
      </c>
      <c r="K246" s="76"/>
    </row>
    <row r="247" spans="2:13" ht="15" customHeight="1">
      <c r="B247" s="497" t="s">
        <v>892</v>
      </c>
      <c r="C247" s="498"/>
      <c r="D247" s="125" t="s">
        <v>828</v>
      </c>
      <c r="E247" s="126">
        <v>48</v>
      </c>
      <c r="F247" s="127">
        <v>48000000</v>
      </c>
      <c r="G247" s="127">
        <v>43789835</v>
      </c>
      <c r="H247" s="334">
        <v>50000000000</v>
      </c>
      <c r="I247" s="334">
        <v>-5571134746</v>
      </c>
      <c r="J247" s="334">
        <v>52720713883</v>
      </c>
      <c r="K247" s="76"/>
    </row>
    <row r="248" spans="2:13" ht="15" customHeight="1">
      <c r="B248" s="497" t="s">
        <v>830</v>
      </c>
      <c r="C248" s="498"/>
      <c r="D248" s="125" t="s">
        <v>828</v>
      </c>
      <c r="E248" s="126">
        <v>330</v>
      </c>
      <c r="F248" s="127">
        <v>330000000</v>
      </c>
      <c r="G248" s="127">
        <v>318511380</v>
      </c>
      <c r="H248" s="334">
        <v>43700000000</v>
      </c>
      <c r="I248" s="334">
        <v>-25022953521</v>
      </c>
      <c r="J248" s="334">
        <v>104942094343</v>
      </c>
      <c r="K248" s="76"/>
    </row>
    <row r="249" spans="2:13" ht="15" customHeight="1">
      <c r="B249" s="497" t="s">
        <v>390</v>
      </c>
      <c r="C249" s="498"/>
      <c r="D249" s="125" t="s">
        <v>828</v>
      </c>
      <c r="E249" s="126">
        <v>630</v>
      </c>
      <c r="F249" s="127">
        <v>630000000</v>
      </c>
      <c r="G249" s="127">
        <v>666958389</v>
      </c>
      <c r="H249" s="128" t="s">
        <v>743</v>
      </c>
      <c r="I249" s="128" t="s">
        <v>743</v>
      </c>
      <c r="J249" s="128" t="s">
        <v>743</v>
      </c>
      <c r="K249" s="76"/>
    </row>
    <row r="250" spans="2:13" ht="15" customHeight="1">
      <c r="B250" s="372" t="s">
        <v>893</v>
      </c>
      <c r="C250" s="373"/>
      <c r="D250" s="125" t="s">
        <v>828</v>
      </c>
      <c r="E250" s="126">
        <v>51</v>
      </c>
      <c r="F250" s="127">
        <v>51000000</v>
      </c>
      <c r="G250" s="127">
        <v>43709833</v>
      </c>
      <c r="H250" s="334">
        <v>150000000</v>
      </c>
      <c r="I250" s="334">
        <v>6584767</v>
      </c>
      <c r="J250" s="334">
        <v>215150757</v>
      </c>
      <c r="K250" s="76"/>
    </row>
    <row r="251" spans="2:13" ht="15" customHeight="1">
      <c r="B251" s="497" t="s">
        <v>894</v>
      </c>
      <c r="C251" s="498"/>
      <c r="D251" s="125" t="s">
        <v>828</v>
      </c>
      <c r="E251" s="126">
        <v>104</v>
      </c>
      <c r="F251" s="127">
        <v>104000000</v>
      </c>
      <c r="G251" s="127">
        <v>90699847</v>
      </c>
      <c r="H251" s="334">
        <v>327245000000</v>
      </c>
      <c r="I251" s="334">
        <v>-90533000000</v>
      </c>
      <c r="J251" s="334">
        <v>540684000000</v>
      </c>
      <c r="K251" s="76"/>
    </row>
    <row r="252" spans="2:13" ht="15" customHeight="1">
      <c r="B252" s="497" t="s">
        <v>895</v>
      </c>
      <c r="C252" s="498"/>
      <c r="D252" s="125" t="s">
        <v>828</v>
      </c>
      <c r="E252" s="126">
        <v>1</v>
      </c>
      <c r="F252" s="127">
        <v>1000000</v>
      </c>
      <c r="G252" s="127">
        <v>1014229</v>
      </c>
      <c r="H252" s="128">
        <v>547652200000</v>
      </c>
      <c r="I252" s="128">
        <v>58246743581</v>
      </c>
      <c r="J252" s="128">
        <v>837296930237</v>
      </c>
      <c r="K252" s="88"/>
    </row>
    <row r="253" spans="2:13" ht="15" customHeight="1">
      <c r="B253" s="497" t="s">
        <v>896</v>
      </c>
      <c r="C253" s="498"/>
      <c r="D253" s="125" t="s">
        <v>828</v>
      </c>
      <c r="E253" s="126">
        <v>375</v>
      </c>
      <c r="F253" s="127">
        <v>2687430000</v>
      </c>
      <c r="G253" s="127">
        <v>2714742673.5816002</v>
      </c>
      <c r="H253" s="334">
        <v>495130000000</v>
      </c>
      <c r="I253" s="334">
        <v>118756590447</v>
      </c>
      <c r="J253" s="334">
        <v>986773184753</v>
      </c>
    </row>
    <row r="254" spans="2:13" ht="15" customHeight="1">
      <c r="B254" s="497" t="s">
        <v>829</v>
      </c>
      <c r="C254" s="498"/>
      <c r="D254" s="125" t="s">
        <v>828</v>
      </c>
      <c r="E254" s="126">
        <v>150</v>
      </c>
      <c r="F254" s="127">
        <v>1074972000</v>
      </c>
      <c r="G254" s="127">
        <v>1088415958.1559999</v>
      </c>
      <c r="H254" s="334">
        <v>360000000000</v>
      </c>
      <c r="I254" s="334">
        <v>-138956044842</v>
      </c>
      <c r="J254" s="334">
        <v>219777995287</v>
      </c>
    </row>
    <row r="255" spans="2:13" ht="15" customHeight="1">
      <c r="B255" s="497" t="s">
        <v>833</v>
      </c>
      <c r="C255" s="498"/>
      <c r="D255" s="125" t="s">
        <v>828</v>
      </c>
      <c r="E255" s="126">
        <v>15</v>
      </c>
      <c r="F255" s="127">
        <v>107497200</v>
      </c>
      <c r="G255" s="127">
        <v>108528026.4832</v>
      </c>
      <c r="H255" s="334">
        <v>1084664800000</v>
      </c>
      <c r="I255" s="334">
        <v>-1226481022</v>
      </c>
      <c r="J255" s="334">
        <v>1283946386305</v>
      </c>
    </row>
    <row r="256" spans="2:13" ht="15" customHeight="1">
      <c r="B256" s="497" t="s">
        <v>831</v>
      </c>
      <c r="C256" s="498"/>
      <c r="D256" s="125" t="s">
        <v>828</v>
      </c>
      <c r="E256" s="126">
        <v>1</v>
      </c>
      <c r="F256" s="127">
        <v>7166480</v>
      </c>
      <c r="G256" s="127">
        <v>7174148.1336000003</v>
      </c>
      <c r="H256" s="334">
        <v>211300000</v>
      </c>
      <c r="I256" s="334">
        <v>9528466</v>
      </c>
      <c r="J256" s="334">
        <v>234997137</v>
      </c>
    </row>
    <row r="257" spans="2:16" ht="15" customHeight="1">
      <c r="B257" s="499" t="s">
        <v>899</v>
      </c>
      <c r="C257" s="500"/>
      <c r="D257" s="500"/>
      <c r="E257" s="501"/>
      <c r="F257" s="55">
        <f>SUM(F241:F256)</f>
        <v>22407065680</v>
      </c>
      <c r="G257" s="55">
        <f>SUM(G241:G256)</f>
        <v>25026777232.354397</v>
      </c>
      <c r="H257" s="128"/>
      <c r="I257" s="128"/>
      <c r="J257" s="128"/>
      <c r="K257" s="76"/>
    </row>
    <row r="258" spans="2:16" ht="6.6" customHeight="1">
      <c r="B258" s="129"/>
      <c r="C258" s="129"/>
      <c r="D258" s="129"/>
      <c r="E258" s="129"/>
      <c r="F258" s="130"/>
      <c r="G258" s="130"/>
      <c r="H258" s="131"/>
      <c r="I258" s="131"/>
      <c r="J258" s="131"/>
      <c r="K258" s="76"/>
    </row>
    <row r="259" spans="2:16" ht="15" customHeight="1">
      <c r="B259" s="504" t="s">
        <v>718</v>
      </c>
      <c r="C259" s="505"/>
      <c r="D259" s="505"/>
      <c r="E259" s="505"/>
      <c r="F259" s="505"/>
      <c r="G259" s="506"/>
      <c r="H259" s="527"/>
      <c r="I259" s="527"/>
      <c r="J259" s="528"/>
      <c r="K259" s="76"/>
    </row>
    <row r="260" spans="2:16" ht="16.149999999999999" customHeight="1">
      <c r="B260" s="497" t="s">
        <v>388</v>
      </c>
      <c r="C260" s="498"/>
      <c r="D260" s="125" t="s">
        <v>99</v>
      </c>
      <c r="E260" s="411">
        <v>104573</v>
      </c>
      <c r="F260" s="402">
        <f>+E260*100000</f>
        <v>10457300000</v>
      </c>
      <c r="G260" s="402">
        <v>26101156501</v>
      </c>
      <c r="H260" s="410">
        <v>1396946130000</v>
      </c>
      <c r="I260" s="410">
        <v>640283629322</v>
      </c>
      <c r="J260" s="410">
        <v>4059163438032</v>
      </c>
      <c r="K260" s="76"/>
      <c r="L260" s="88"/>
    </row>
    <row r="261" spans="2:16" ht="15" customHeight="1">
      <c r="B261" s="497" t="s">
        <v>389</v>
      </c>
      <c r="C261" s="498"/>
      <c r="D261" s="125" t="s">
        <v>99</v>
      </c>
      <c r="E261" s="411">
        <v>56735</v>
      </c>
      <c r="F261" s="402">
        <f>+E261*100000</f>
        <v>5673500000</v>
      </c>
      <c r="G261" s="402">
        <v>6036888236</v>
      </c>
      <c r="H261" s="410">
        <v>381678100000</v>
      </c>
      <c r="I261" s="410">
        <v>50127879021</v>
      </c>
      <c r="J261" s="410">
        <v>483987534096</v>
      </c>
      <c r="K261" s="76"/>
    </row>
    <row r="262" spans="2:16" ht="15" customHeight="1">
      <c r="B262" s="497" t="s">
        <v>897</v>
      </c>
      <c r="C262" s="498"/>
      <c r="D262" s="125" t="s">
        <v>99</v>
      </c>
      <c r="E262" s="411">
        <v>10615</v>
      </c>
      <c r="F262" s="402">
        <f>+E262*100000</f>
        <v>1061500000</v>
      </c>
      <c r="G262" s="402">
        <v>1060810726.9999996</v>
      </c>
      <c r="H262" s="410">
        <v>1084664800000</v>
      </c>
      <c r="I262" s="410">
        <v>-1226481022</v>
      </c>
      <c r="J262" s="410">
        <v>1283946386305</v>
      </c>
      <c r="K262" s="76"/>
    </row>
    <row r="263" spans="2:16" ht="15" customHeight="1">
      <c r="B263" s="497" t="s">
        <v>391</v>
      </c>
      <c r="C263" s="498"/>
      <c r="D263" s="125" t="s">
        <v>99</v>
      </c>
      <c r="E263" s="411">
        <v>79736</v>
      </c>
      <c r="F263" s="402">
        <f>+E263*100000</f>
        <v>7973600000</v>
      </c>
      <c r="G263" s="402">
        <v>8768248975</v>
      </c>
      <c r="H263" s="409">
        <v>547652200000</v>
      </c>
      <c r="I263" s="409">
        <v>58246743581</v>
      </c>
      <c r="J263" s="409">
        <v>837296930237</v>
      </c>
      <c r="K263" s="76"/>
      <c r="L263" s="76"/>
    </row>
    <row r="264" spans="2:16" ht="15" customHeight="1">
      <c r="B264" s="524" t="s">
        <v>900</v>
      </c>
      <c r="C264" s="525"/>
      <c r="D264" s="525"/>
      <c r="E264" s="526"/>
      <c r="F264" s="132">
        <f>SUM(F260:F263)</f>
        <v>25165900000</v>
      </c>
      <c r="G264" s="132">
        <f>SUM(G260:G263)</f>
        <v>41967104439</v>
      </c>
      <c r="H264" s="133"/>
      <c r="I264" s="133"/>
      <c r="J264" s="133"/>
      <c r="K264" s="76"/>
    </row>
    <row r="265" spans="2:16" ht="6.6" customHeight="1">
      <c r="F265" s="66"/>
      <c r="G265" s="66"/>
    </row>
    <row r="266" spans="2:16" ht="15" customHeight="1">
      <c r="B266" s="518" t="s">
        <v>719</v>
      </c>
      <c r="C266" s="519"/>
      <c r="D266" s="519"/>
      <c r="E266" s="519"/>
      <c r="F266" s="519"/>
      <c r="G266" s="520"/>
      <c r="H266" s="515"/>
      <c r="I266" s="516"/>
      <c r="J266" s="517"/>
    </row>
    <row r="267" spans="2:16" ht="15" customHeight="1">
      <c r="B267" s="497" t="s">
        <v>829</v>
      </c>
      <c r="C267" s="498"/>
      <c r="D267" s="125" t="s">
        <v>828</v>
      </c>
      <c r="E267" s="126">
        <v>1394</v>
      </c>
      <c r="F267" s="127">
        <v>1394000000</v>
      </c>
      <c r="G267" s="127">
        <v>1464627365</v>
      </c>
      <c r="H267" s="334">
        <v>360000000000</v>
      </c>
      <c r="I267" s="334">
        <v>-138956044842</v>
      </c>
      <c r="J267" s="334">
        <v>219777995287</v>
      </c>
    </row>
    <row r="268" spans="2:16" ht="15" customHeight="1">
      <c r="B268" s="497" t="s">
        <v>830</v>
      </c>
      <c r="C268" s="498"/>
      <c r="D268" s="125" t="s">
        <v>828</v>
      </c>
      <c r="E268" s="126">
        <v>5200</v>
      </c>
      <c r="F268" s="127">
        <v>5200000000</v>
      </c>
      <c r="G268" s="127">
        <v>5179977371</v>
      </c>
      <c r="H268" s="334">
        <v>43700000000</v>
      </c>
      <c r="I268" s="334">
        <v>-25022953521</v>
      </c>
      <c r="J268" s="334">
        <v>104942094343</v>
      </c>
    </row>
    <row r="269" spans="2:16" ht="15" customHeight="1">
      <c r="B269" s="497" t="s">
        <v>390</v>
      </c>
      <c r="C269" s="498"/>
      <c r="D269" s="125" t="s">
        <v>828</v>
      </c>
      <c r="E269" s="126">
        <v>3262</v>
      </c>
      <c r="F269" s="127">
        <v>3262000000</v>
      </c>
      <c r="G269" s="127">
        <v>3335488594</v>
      </c>
      <c r="H269" s="128" t="s">
        <v>743</v>
      </c>
      <c r="I269" s="128" t="s">
        <v>743</v>
      </c>
      <c r="J269" s="128" t="s">
        <v>743</v>
      </c>
    </row>
    <row r="270" spans="2:16" ht="15" customHeight="1">
      <c r="B270" s="497" t="s">
        <v>832</v>
      </c>
      <c r="C270" s="498"/>
      <c r="D270" s="125" t="s">
        <v>828</v>
      </c>
      <c r="E270" s="126">
        <v>50</v>
      </c>
      <c r="F270" s="127">
        <v>358324000</v>
      </c>
      <c r="G270" s="127">
        <v>361831060.31760001</v>
      </c>
      <c r="H270" s="128">
        <v>495130000000</v>
      </c>
      <c r="I270" s="128">
        <v>118756590447</v>
      </c>
      <c r="J270" s="128">
        <v>986773184753</v>
      </c>
    </row>
    <row r="271" spans="2:16" ht="15" hidden="1" customHeight="1">
      <c r="B271" s="497" t="s">
        <v>825</v>
      </c>
      <c r="C271" s="498"/>
      <c r="D271" s="125" t="s">
        <v>828</v>
      </c>
      <c r="E271" s="374"/>
      <c r="F271" s="375"/>
      <c r="G271" s="375"/>
      <c r="H271" s="376"/>
      <c r="I271" s="376"/>
      <c r="J271" s="376"/>
      <c r="K271" s="66">
        <v>12</v>
      </c>
      <c r="L271" s="66">
        <v>12000</v>
      </c>
      <c r="M271" s="66">
        <v>83550554.320999995</v>
      </c>
      <c r="N271" s="66">
        <v>395294800000</v>
      </c>
      <c r="O271" s="66">
        <v>32482480343</v>
      </c>
      <c r="P271" s="66">
        <v>477056135420</v>
      </c>
    </row>
    <row r="272" spans="2:16" ht="15" hidden="1" customHeight="1">
      <c r="B272" s="497" t="s">
        <v>829</v>
      </c>
      <c r="C272" s="498"/>
      <c r="D272" s="125" t="s">
        <v>828</v>
      </c>
      <c r="E272" s="374"/>
      <c r="F272" s="375"/>
      <c r="G272" s="375"/>
      <c r="H272" s="377"/>
      <c r="I272" s="377"/>
      <c r="J272" s="377"/>
      <c r="K272" s="66">
        <v>150</v>
      </c>
      <c r="L272" s="66">
        <v>150000</v>
      </c>
      <c r="M272" s="66">
        <v>1112457547.7749999</v>
      </c>
      <c r="N272" s="66">
        <v>360000000000</v>
      </c>
      <c r="O272" s="66">
        <v>-57233979454</v>
      </c>
      <c r="P272" s="66">
        <v>274398135675</v>
      </c>
    </row>
    <row r="273" spans="2:16" ht="15" hidden="1" customHeight="1">
      <c r="B273" s="497" t="s">
        <v>833</v>
      </c>
      <c r="C273" s="498"/>
      <c r="D273" s="125" t="s">
        <v>828</v>
      </c>
      <c r="E273" s="374"/>
      <c r="F273" s="375"/>
      <c r="G273" s="375"/>
      <c r="H273" s="377"/>
      <c r="I273" s="377"/>
      <c r="J273" s="377"/>
      <c r="K273" s="66">
        <v>464</v>
      </c>
      <c r="L273" s="66">
        <v>464000</v>
      </c>
      <c r="M273" s="66">
        <v>3425494079.2149997</v>
      </c>
      <c r="N273" s="66">
        <v>1084664800000</v>
      </c>
      <c r="O273" s="66">
        <v>37742724880</v>
      </c>
      <c r="P273" s="66">
        <v>1601283516061</v>
      </c>
    </row>
    <row r="274" spans="2:16" ht="15" customHeight="1">
      <c r="B274" s="499" t="s">
        <v>901</v>
      </c>
      <c r="C274" s="500"/>
      <c r="D274" s="500"/>
      <c r="E274" s="501"/>
      <c r="F274" s="132">
        <f>SUM(F267:F273)</f>
        <v>10214324000</v>
      </c>
      <c r="G274" s="132">
        <f>SUM(G267:G273)</f>
        <v>10341924390.3176</v>
      </c>
      <c r="H274" s="133"/>
      <c r="I274" s="133"/>
      <c r="J274" s="133"/>
    </row>
    <row r="275" spans="2:16" ht="6.6" customHeight="1">
      <c r="B275" s="129"/>
      <c r="C275" s="129"/>
      <c r="D275" s="129"/>
      <c r="E275" s="129"/>
      <c r="F275" s="135"/>
      <c r="G275" s="136"/>
      <c r="H275" s="137"/>
      <c r="I275" s="137"/>
      <c r="J275" s="137"/>
      <c r="L275" s="88"/>
    </row>
    <row r="276" spans="2:16" ht="15" customHeight="1">
      <c r="B276" s="499" t="s">
        <v>618</v>
      </c>
      <c r="C276" s="500"/>
      <c r="D276" s="500"/>
      <c r="E276" s="501"/>
      <c r="F276" s="138">
        <v>0</v>
      </c>
      <c r="G276" s="138">
        <v>0</v>
      </c>
      <c r="H276" s="133"/>
      <c r="I276" s="133"/>
      <c r="J276" s="133"/>
      <c r="K276" s="281"/>
      <c r="L276" s="88"/>
    </row>
    <row r="277" spans="2:16" ht="6.6" customHeight="1">
      <c r="B277" s="139"/>
      <c r="C277" s="139"/>
      <c r="D277" s="140"/>
      <c r="E277" s="141"/>
      <c r="F277" s="142"/>
      <c r="G277" s="143"/>
      <c r="H277" s="143"/>
      <c r="I277" s="143"/>
      <c r="J277" s="143"/>
      <c r="L277" s="88"/>
    </row>
    <row r="278" spans="2:16" ht="15" customHeight="1">
      <c r="B278" s="499" t="s">
        <v>902</v>
      </c>
      <c r="C278" s="500"/>
      <c r="D278" s="500"/>
      <c r="E278" s="501"/>
      <c r="F278" s="134">
        <f>+F274+F264+F257</f>
        <v>57787289680</v>
      </c>
      <c r="G278" s="134">
        <f>+G274+G264+G257</f>
        <v>77335806061.671997</v>
      </c>
      <c r="H278" s="133"/>
      <c r="I278" s="133"/>
      <c r="J278" s="133"/>
      <c r="L278" s="88"/>
    </row>
    <row r="279" spans="2:16" ht="15" customHeight="1">
      <c r="B279" s="499" t="s">
        <v>834</v>
      </c>
      <c r="C279" s="500"/>
      <c r="D279" s="500"/>
      <c r="E279" s="501"/>
      <c r="F279" s="132">
        <v>56418731000</v>
      </c>
      <c r="G279" s="134">
        <v>82841817021</v>
      </c>
      <c r="H279" s="144"/>
      <c r="I279" s="144"/>
      <c r="J279" s="145"/>
      <c r="K279" s="270"/>
      <c r="L279" s="88"/>
    </row>
    <row r="280" spans="2:16" ht="7.5" customHeight="1">
      <c r="B280" s="146"/>
      <c r="C280" s="146"/>
      <c r="D280" s="146"/>
      <c r="E280" s="146"/>
      <c r="F280" s="146"/>
      <c r="G280" s="147"/>
      <c r="H280" s="148"/>
      <c r="I280" s="149"/>
      <c r="J280" s="149"/>
      <c r="M280" s="88"/>
    </row>
    <row r="281" spans="2:16" ht="15" customHeight="1">
      <c r="B281" s="504" t="s">
        <v>96</v>
      </c>
      <c r="C281" s="505"/>
      <c r="D281" s="505"/>
      <c r="E281" s="505"/>
      <c r="F281" s="505"/>
      <c r="G281" s="506"/>
      <c r="H281" s="234"/>
      <c r="I281" s="234"/>
      <c r="J281" s="235"/>
      <c r="M281" s="88"/>
    </row>
    <row r="282" spans="2:16" ht="15" customHeight="1">
      <c r="B282" s="504" t="s">
        <v>715</v>
      </c>
      <c r="C282" s="505"/>
      <c r="D282" s="505"/>
      <c r="E282" s="505"/>
      <c r="F282" s="505"/>
      <c r="G282" s="506"/>
      <c r="H282" s="236"/>
      <c r="I282" s="236"/>
      <c r="J282" s="237"/>
      <c r="M282" s="88"/>
    </row>
    <row r="283" spans="2:16" ht="15" customHeight="1">
      <c r="B283" s="474" t="s">
        <v>898</v>
      </c>
      <c r="C283" s="475"/>
      <c r="D283" s="125" t="s">
        <v>99</v>
      </c>
      <c r="E283" s="126">
        <v>1</v>
      </c>
      <c r="F283" s="245">
        <v>200000000</v>
      </c>
      <c r="G283" s="62">
        <v>1003000000</v>
      </c>
      <c r="H283" s="128" t="s">
        <v>743</v>
      </c>
      <c r="I283" s="128" t="s">
        <v>743</v>
      </c>
      <c r="J283" s="128" t="s">
        <v>743</v>
      </c>
      <c r="M283" s="88"/>
    </row>
    <row r="284" spans="2:16" ht="15" customHeight="1">
      <c r="B284" s="499" t="s">
        <v>903</v>
      </c>
      <c r="C284" s="501"/>
      <c r="D284" s="165"/>
      <c r="E284" s="165"/>
      <c r="F284" s="165">
        <f>+F283</f>
        <v>200000000</v>
      </c>
      <c r="G284" s="165">
        <f>+G283</f>
        <v>1003000000</v>
      </c>
      <c r="H284" s="245"/>
      <c r="I284" s="245"/>
      <c r="J284" s="245"/>
      <c r="M284" s="88"/>
    </row>
    <row r="285" spans="2:16" ht="15" customHeight="1">
      <c r="B285" s="499" t="s">
        <v>835</v>
      </c>
      <c r="C285" s="501"/>
      <c r="D285" s="165"/>
      <c r="E285" s="165"/>
      <c r="F285" s="165">
        <v>200000000</v>
      </c>
      <c r="G285" s="165">
        <f>+G284</f>
        <v>1003000000</v>
      </c>
      <c r="H285" s="152"/>
      <c r="I285" s="109"/>
      <c r="J285" s="109"/>
      <c r="M285" s="88"/>
    </row>
    <row r="286" spans="2:16" ht="15" customHeight="1">
      <c r="B286" s="243"/>
      <c r="C286" s="243"/>
      <c r="D286" s="243"/>
      <c r="E286" s="243"/>
      <c r="F286" s="243"/>
      <c r="G286" s="244"/>
      <c r="H286" s="152"/>
      <c r="I286" s="109"/>
      <c r="J286" s="109"/>
      <c r="M286" s="88"/>
    </row>
    <row r="287" spans="2:16" ht="15" customHeight="1">
      <c r="B287" s="150"/>
      <c r="C287" s="150"/>
      <c r="D287" s="150"/>
      <c r="E287" s="150"/>
      <c r="F287" s="150"/>
      <c r="G287" s="151"/>
      <c r="H287" s="152"/>
      <c r="I287" s="109"/>
      <c r="J287" s="109"/>
      <c r="M287" s="88"/>
    </row>
    <row r="288" spans="2:16" ht="32.450000000000003" customHeight="1">
      <c r="B288" s="484" t="s">
        <v>93</v>
      </c>
      <c r="C288" s="485"/>
      <c r="D288" s="233" t="s">
        <v>101</v>
      </c>
      <c r="E288" s="50" t="s">
        <v>102</v>
      </c>
      <c r="F288" s="238" t="s">
        <v>91</v>
      </c>
      <c r="G288" s="50" t="s">
        <v>712</v>
      </c>
      <c r="H288" s="542"/>
      <c r="I288" s="538"/>
      <c r="J288" s="538"/>
      <c r="K288" s="538"/>
    </row>
    <row r="289" spans="2:12" ht="15" customHeight="1">
      <c r="B289" s="544" t="s">
        <v>672</v>
      </c>
      <c r="C289" s="545"/>
      <c r="D289" s="484"/>
      <c r="E289" s="485"/>
      <c r="F289" s="484"/>
      <c r="G289" s="485"/>
      <c r="H289" s="542"/>
      <c r="I289" s="538"/>
      <c r="J289" s="538"/>
      <c r="K289" s="538"/>
    </row>
    <row r="290" spans="2:12" s="158" customFormat="1" ht="75.599999999999994" hidden="1" customHeight="1">
      <c r="B290" s="153" t="s">
        <v>96</v>
      </c>
      <c r="C290" s="153"/>
      <c r="D290" s="154"/>
      <c r="E290" s="155"/>
      <c r="F290" s="156"/>
      <c r="G290" s="157"/>
      <c r="H290" s="542"/>
      <c r="I290" s="538"/>
      <c r="J290" s="538"/>
      <c r="K290" s="538"/>
    </row>
    <row r="291" spans="2:12" s="158" customFormat="1" ht="36" hidden="1" customHeight="1">
      <c r="B291" s="159" t="s">
        <v>157</v>
      </c>
      <c r="C291" s="159"/>
      <c r="D291" s="160">
        <v>0</v>
      </c>
      <c r="E291" s="161">
        <v>0</v>
      </c>
      <c r="F291" s="162">
        <v>0</v>
      </c>
      <c r="G291" s="163">
        <v>0</v>
      </c>
      <c r="H291" s="542"/>
      <c r="I291" s="538"/>
      <c r="J291" s="538"/>
      <c r="K291" s="538"/>
    </row>
    <row r="292" spans="2:12" s="158" customFormat="1" ht="12" hidden="1" customHeight="1">
      <c r="B292" s="159"/>
      <c r="C292" s="159"/>
      <c r="D292" s="154"/>
      <c r="E292" s="155"/>
      <c r="F292" s="162"/>
      <c r="G292" s="163"/>
      <c r="H292" s="542"/>
      <c r="I292" s="538"/>
      <c r="J292" s="538"/>
      <c r="K292" s="538"/>
    </row>
    <row r="293" spans="2:12" s="158" customFormat="1" ht="12" hidden="1" customHeight="1">
      <c r="B293" s="159" t="s">
        <v>32</v>
      </c>
      <c r="C293" s="159"/>
      <c r="D293" s="160">
        <v>0</v>
      </c>
      <c r="E293" s="161">
        <v>0</v>
      </c>
      <c r="F293" s="162">
        <v>0</v>
      </c>
      <c r="G293" s="163">
        <v>0</v>
      </c>
      <c r="H293" s="542"/>
      <c r="I293" s="538"/>
      <c r="J293" s="538"/>
      <c r="K293" s="538"/>
    </row>
    <row r="294" spans="2:12" s="158" customFormat="1" ht="48" hidden="1" customHeight="1">
      <c r="B294" s="159" t="s">
        <v>97</v>
      </c>
      <c r="C294" s="159"/>
      <c r="D294" s="160">
        <v>0</v>
      </c>
      <c r="E294" s="161">
        <v>0</v>
      </c>
      <c r="F294" s="162">
        <v>0</v>
      </c>
      <c r="G294" s="163">
        <v>0</v>
      </c>
      <c r="H294" s="542"/>
      <c r="I294" s="538"/>
      <c r="J294" s="538"/>
      <c r="K294" s="538"/>
    </row>
    <row r="295" spans="2:12" s="158" customFormat="1" ht="12" hidden="1" customHeight="1">
      <c r="B295" s="159"/>
      <c r="C295" s="159"/>
      <c r="D295" s="154">
        <v>0</v>
      </c>
      <c r="E295" s="161">
        <v>0</v>
      </c>
      <c r="F295" s="156">
        <v>0</v>
      </c>
      <c r="G295" s="157">
        <v>0</v>
      </c>
      <c r="H295" s="542"/>
      <c r="I295" s="538"/>
      <c r="J295" s="538"/>
      <c r="K295" s="538"/>
    </row>
    <row r="296" spans="2:12" s="158" customFormat="1" ht="75.599999999999994" hidden="1" customHeight="1">
      <c r="B296" s="153" t="s">
        <v>98</v>
      </c>
      <c r="C296" s="153"/>
      <c r="D296" s="160">
        <v>0</v>
      </c>
      <c r="E296" s="161">
        <v>0</v>
      </c>
      <c r="F296" s="164">
        <v>0</v>
      </c>
      <c r="G296" s="161">
        <v>0</v>
      </c>
      <c r="H296" s="542"/>
      <c r="I296" s="538"/>
      <c r="J296" s="538"/>
      <c r="K296" s="538"/>
    </row>
    <row r="297" spans="2:12" ht="15" customHeight="1">
      <c r="B297" s="474" t="s">
        <v>388</v>
      </c>
      <c r="C297" s="475"/>
      <c r="D297" s="61">
        <v>659109329</v>
      </c>
      <c r="E297" s="61">
        <v>659109329</v>
      </c>
      <c r="F297" s="61">
        <v>659109329</v>
      </c>
      <c r="G297" s="61">
        <v>659109329</v>
      </c>
      <c r="H297" s="542"/>
      <c r="I297" s="538"/>
      <c r="J297" s="538"/>
      <c r="K297" s="538"/>
    </row>
    <row r="298" spans="2:12" ht="15" customHeight="1">
      <c r="B298" s="474" t="s">
        <v>891</v>
      </c>
      <c r="C298" s="475"/>
      <c r="D298" s="61">
        <v>2000000000</v>
      </c>
      <c r="E298" s="61">
        <v>2000000000</v>
      </c>
      <c r="F298" s="61">
        <v>2000000000</v>
      </c>
      <c r="G298" s="61">
        <v>2000000000</v>
      </c>
      <c r="H298" s="542"/>
      <c r="I298" s="538"/>
      <c r="J298" s="538"/>
      <c r="K298" s="538"/>
      <c r="L298" s="246"/>
    </row>
    <row r="299" spans="2:12" ht="15" customHeight="1">
      <c r="B299" s="474" t="s">
        <v>826</v>
      </c>
      <c r="C299" s="475"/>
      <c r="D299" s="61">
        <v>474449898</v>
      </c>
      <c r="E299" s="61">
        <v>474449898</v>
      </c>
      <c r="F299" s="61">
        <v>474449898</v>
      </c>
      <c r="G299" s="61">
        <v>474449898</v>
      </c>
      <c r="H299" s="542"/>
      <c r="I299" s="538"/>
      <c r="J299" s="538"/>
      <c r="K299" s="538"/>
    </row>
    <row r="300" spans="2:12" ht="15" customHeight="1">
      <c r="B300" s="474" t="s">
        <v>827</v>
      </c>
      <c r="C300" s="475"/>
      <c r="D300" s="61">
        <v>3036839586</v>
      </c>
      <c r="E300" s="61">
        <v>3036839586</v>
      </c>
      <c r="F300" s="61">
        <v>3036839586</v>
      </c>
      <c r="G300" s="61">
        <v>3036839586</v>
      </c>
      <c r="H300" s="542"/>
      <c r="I300" s="538"/>
      <c r="J300" s="538"/>
      <c r="K300" s="538"/>
      <c r="L300" s="246"/>
    </row>
    <row r="301" spans="2:12" ht="15" customHeight="1">
      <c r="B301" s="474" t="s">
        <v>660</v>
      </c>
      <c r="C301" s="475"/>
      <c r="D301" s="61">
        <v>3989520</v>
      </c>
      <c r="E301" s="61">
        <v>3989520</v>
      </c>
      <c r="F301" s="61">
        <v>3989520</v>
      </c>
      <c r="G301" s="61">
        <v>3989520</v>
      </c>
      <c r="H301" s="542"/>
      <c r="I301" s="538"/>
      <c r="J301" s="538"/>
      <c r="K301" s="538"/>
    </row>
    <row r="302" spans="2:12" ht="15" customHeight="1">
      <c r="B302" s="474" t="s">
        <v>829</v>
      </c>
      <c r="C302" s="475"/>
      <c r="D302" s="61">
        <v>13768844580</v>
      </c>
      <c r="E302" s="61">
        <v>13768844580</v>
      </c>
      <c r="F302" s="61">
        <v>13768844580</v>
      </c>
      <c r="G302" s="61">
        <v>13768844580</v>
      </c>
      <c r="H302" s="542"/>
      <c r="I302" s="538"/>
      <c r="J302" s="538"/>
      <c r="K302" s="538"/>
    </row>
    <row r="303" spans="2:12" ht="15" customHeight="1">
      <c r="B303" s="474" t="s">
        <v>892</v>
      </c>
      <c r="C303" s="475"/>
      <c r="D303" s="61">
        <v>43789835</v>
      </c>
      <c r="E303" s="61">
        <v>43789835</v>
      </c>
      <c r="F303" s="61">
        <v>43789835</v>
      </c>
      <c r="G303" s="61">
        <v>43789835</v>
      </c>
      <c r="H303" s="542"/>
      <c r="I303" s="538"/>
      <c r="J303" s="538"/>
      <c r="K303" s="538"/>
    </row>
    <row r="304" spans="2:12" ht="15" customHeight="1">
      <c r="B304" s="474" t="s">
        <v>830</v>
      </c>
      <c r="C304" s="475"/>
      <c r="D304" s="61">
        <v>318511380</v>
      </c>
      <c r="E304" s="61">
        <v>318511380</v>
      </c>
      <c r="F304" s="61">
        <v>318511380</v>
      </c>
      <c r="G304" s="61">
        <v>318511380</v>
      </c>
      <c r="H304" s="542"/>
      <c r="I304" s="538"/>
      <c r="J304" s="538"/>
      <c r="K304" s="538"/>
    </row>
    <row r="305" spans="2:11" ht="15" customHeight="1">
      <c r="B305" s="474" t="s">
        <v>390</v>
      </c>
      <c r="C305" s="475"/>
      <c r="D305" s="61">
        <v>666958389</v>
      </c>
      <c r="E305" s="61">
        <v>666958389</v>
      </c>
      <c r="F305" s="61">
        <v>666958389</v>
      </c>
      <c r="G305" s="61">
        <v>666958389</v>
      </c>
      <c r="H305" s="542"/>
      <c r="I305" s="538"/>
      <c r="J305" s="538"/>
      <c r="K305" s="538"/>
    </row>
    <row r="306" spans="2:11" ht="15" customHeight="1">
      <c r="B306" s="474" t="s">
        <v>893</v>
      </c>
      <c r="C306" s="475"/>
      <c r="D306" s="61">
        <v>43709833</v>
      </c>
      <c r="E306" s="61">
        <v>43709833</v>
      </c>
      <c r="F306" s="61">
        <v>43709833</v>
      </c>
      <c r="G306" s="61">
        <v>43709833</v>
      </c>
      <c r="H306" s="542"/>
      <c r="I306" s="538"/>
      <c r="J306" s="538"/>
      <c r="K306" s="538"/>
    </row>
    <row r="307" spans="2:11" ht="15" customHeight="1">
      <c r="B307" s="474" t="s">
        <v>904</v>
      </c>
      <c r="C307" s="475"/>
      <c r="D307" s="61">
        <v>90699847</v>
      </c>
      <c r="E307" s="61">
        <v>90699847</v>
      </c>
      <c r="F307" s="61">
        <v>90699847</v>
      </c>
      <c r="G307" s="61">
        <v>90699847</v>
      </c>
      <c r="H307" s="542"/>
      <c r="I307" s="538"/>
      <c r="J307" s="538"/>
      <c r="K307" s="538"/>
    </row>
    <row r="308" spans="2:11" ht="15" customHeight="1">
      <c r="B308" s="474" t="s">
        <v>895</v>
      </c>
      <c r="C308" s="475"/>
      <c r="D308" s="61">
        <v>1014229</v>
      </c>
      <c r="E308" s="61">
        <v>1014229</v>
      </c>
      <c r="F308" s="61">
        <v>1014229</v>
      </c>
      <c r="G308" s="61">
        <v>1014229</v>
      </c>
      <c r="H308" s="542"/>
      <c r="I308" s="538"/>
      <c r="J308" s="538"/>
      <c r="K308" s="538"/>
    </row>
    <row r="309" spans="2:11" ht="15" customHeight="1">
      <c r="B309" s="474" t="s">
        <v>832</v>
      </c>
      <c r="C309" s="475"/>
      <c r="D309" s="61">
        <v>2714742673.5816002</v>
      </c>
      <c r="E309" s="61">
        <v>2714742673.5816002</v>
      </c>
      <c r="F309" s="61">
        <v>2714742673.5816002</v>
      </c>
      <c r="G309" s="61">
        <v>2714742673.5816002</v>
      </c>
      <c r="H309" s="542"/>
      <c r="I309" s="538"/>
      <c r="J309" s="538"/>
      <c r="K309" s="538"/>
    </row>
    <row r="310" spans="2:11" ht="15" customHeight="1">
      <c r="B310" s="474" t="s">
        <v>829</v>
      </c>
      <c r="C310" s="475"/>
      <c r="D310" s="61">
        <v>1088415958.1559999</v>
      </c>
      <c r="E310" s="61">
        <v>1088415958.1559999</v>
      </c>
      <c r="F310" s="61">
        <v>1088415958.1559999</v>
      </c>
      <c r="G310" s="61">
        <v>1088415958.1559999</v>
      </c>
      <c r="H310" s="542"/>
      <c r="I310" s="538"/>
      <c r="J310" s="538"/>
      <c r="K310" s="538"/>
    </row>
    <row r="311" spans="2:11" ht="15" customHeight="1">
      <c r="B311" s="474" t="s">
        <v>833</v>
      </c>
      <c r="C311" s="475"/>
      <c r="D311" s="61">
        <v>108528026.4832</v>
      </c>
      <c r="E311" s="61">
        <v>108528026.4832</v>
      </c>
      <c r="F311" s="61">
        <v>108528026.4832</v>
      </c>
      <c r="G311" s="61">
        <v>108528026.4832</v>
      </c>
      <c r="H311" s="542"/>
      <c r="I311" s="538"/>
      <c r="J311" s="538"/>
      <c r="K311" s="538"/>
    </row>
    <row r="312" spans="2:11" ht="15" customHeight="1">
      <c r="B312" s="474" t="s">
        <v>831</v>
      </c>
      <c r="C312" s="475"/>
      <c r="D312" s="61">
        <v>7174148.1336000003</v>
      </c>
      <c r="E312" s="61">
        <v>7174148.1336000003</v>
      </c>
      <c r="F312" s="61">
        <v>7174148.1336000003</v>
      </c>
      <c r="G312" s="61">
        <v>7174148.1336000003</v>
      </c>
      <c r="H312" s="542"/>
      <c r="I312" s="538"/>
      <c r="J312" s="538"/>
      <c r="K312" s="538"/>
    </row>
    <row r="313" spans="2:11" ht="15" customHeight="1">
      <c r="B313" s="474" t="s">
        <v>388</v>
      </c>
      <c r="C313" s="475" t="s">
        <v>388</v>
      </c>
      <c r="D313" s="61">
        <v>26101156501</v>
      </c>
      <c r="E313" s="61">
        <v>26101156501</v>
      </c>
      <c r="F313" s="61">
        <v>26101156501</v>
      </c>
      <c r="G313" s="61">
        <v>26101156501</v>
      </c>
      <c r="H313" s="542"/>
      <c r="I313" s="538"/>
      <c r="J313" s="538"/>
      <c r="K313" s="538"/>
    </row>
    <row r="314" spans="2:11" ht="15" customHeight="1">
      <c r="B314" s="474" t="s">
        <v>389</v>
      </c>
      <c r="C314" s="475" t="s">
        <v>389</v>
      </c>
      <c r="D314" s="61">
        <v>6036888236</v>
      </c>
      <c r="E314" s="61">
        <v>6036888236</v>
      </c>
      <c r="F314" s="61">
        <v>6036888236</v>
      </c>
      <c r="G314" s="61">
        <v>6036888236</v>
      </c>
      <c r="H314" s="542"/>
      <c r="I314" s="538"/>
      <c r="J314" s="538"/>
      <c r="K314" s="538"/>
    </row>
    <row r="315" spans="2:11" ht="15" customHeight="1">
      <c r="B315" s="474" t="s">
        <v>897</v>
      </c>
      <c r="C315" s="475" t="s">
        <v>897</v>
      </c>
      <c r="D315" s="61">
        <v>1060810726.9999996</v>
      </c>
      <c r="E315" s="61">
        <v>1060810726.9999996</v>
      </c>
      <c r="F315" s="61">
        <v>1060810726.9999996</v>
      </c>
      <c r="G315" s="61">
        <v>1060810726.9999996</v>
      </c>
      <c r="H315" s="542"/>
      <c r="I315" s="538"/>
      <c r="J315" s="538"/>
      <c r="K315" s="538"/>
    </row>
    <row r="316" spans="2:11" ht="15" customHeight="1">
      <c r="B316" s="474" t="s">
        <v>391</v>
      </c>
      <c r="C316" s="475" t="s">
        <v>391</v>
      </c>
      <c r="D316" s="61">
        <v>8768248975</v>
      </c>
      <c r="E316" s="61">
        <v>8768248975</v>
      </c>
      <c r="F316" s="61">
        <v>8768248975</v>
      </c>
      <c r="G316" s="61">
        <v>8768248975</v>
      </c>
      <c r="H316" s="542"/>
      <c r="I316" s="538"/>
      <c r="J316" s="538"/>
      <c r="K316" s="538"/>
    </row>
    <row r="317" spans="2:11" ht="15" customHeight="1">
      <c r="B317" s="497" t="s">
        <v>829</v>
      </c>
      <c r="C317" s="498"/>
      <c r="D317" s="61">
        <v>1464627365</v>
      </c>
      <c r="E317" s="61">
        <v>1464627365</v>
      </c>
      <c r="F317" s="61">
        <v>1464627365</v>
      </c>
      <c r="G317" s="61">
        <v>1464627365</v>
      </c>
      <c r="H317" s="542"/>
      <c r="I317" s="538"/>
      <c r="J317" s="538"/>
      <c r="K317" s="538"/>
    </row>
    <row r="318" spans="2:11" ht="15" customHeight="1">
      <c r="B318" s="497" t="s">
        <v>830</v>
      </c>
      <c r="C318" s="498"/>
      <c r="D318" s="61">
        <v>5179977371</v>
      </c>
      <c r="E318" s="61">
        <v>5179977371</v>
      </c>
      <c r="F318" s="61">
        <v>5179977371</v>
      </c>
      <c r="G318" s="61">
        <v>5179977371</v>
      </c>
      <c r="H318" s="542"/>
      <c r="I318" s="538"/>
      <c r="J318" s="538"/>
      <c r="K318" s="538"/>
    </row>
    <row r="319" spans="2:11" ht="15" customHeight="1">
      <c r="B319" s="497" t="s">
        <v>390</v>
      </c>
      <c r="C319" s="498"/>
      <c r="D319" s="61">
        <v>3335488594</v>
      </c>
      <c r="E319" s="61">
        <v>3335488594</v>
      </c>
      <c r="F319" s="61">
        <v>3335488594</v>
      </c>
      <c r="G319" s="61">
        <v>3335488594</v>
      </c>
      <c r="H319" s="542"/>
      <c r="I319" s="538"/>
      <c r="J319" s="538"/>
      <c r="K319" s="538"/>
    </row>
    <row r="320" spans="2:11" ht="15" customHeight="1">
      <c r="B320" s="497" t="s">
        <v>832</v>
      </c>
      <c r="C320" s="498"/>
      <c r="D320" s="61">
        <v>361831060.31760001</v>
      </c>
      <c r="E320" s="61">
        <v>361831060.31760001</v>
      </c>
      <c r="F320" s="61">
        <v>361831060.31760001</v>
      </c>
      <c r="G320" s="61">
        <v>361831060.31760001</v>
      </c>
      <c r="H320" s="542"/>
      <c r="I320" s="538"/>
      <c r="J320" s="538"/>
      <c r="K320" s="538"/>
    </row>
    <row r="321" spans="2:11" ht="15" customHeight="1">
      <c r="B321" s="499" t="s">
        <v>905</v>
      </c>
      <c r="C321" s="501"/>
      <c r="D321" s="247">
        <f>SUM(D293:D320)</f>
        <v>77335806061.671997</v>
      </c>
      <c r="E321" s="247">
        <f>SUM(E293:E320)</f>
        <v>77335806061.671997</v>
      </c>
      <c r="F321" s="247">
        <f>SUM(F293:F320)</f>
        <v>77335806061.671997</v>
      </c>
      <c r="G321" s="247">
        <f>SUM(G293:G320)</f>
        <v>77335806061.671997</v>
      </c>
      <c r="H321" s="542"/>
      <c r="I321" s="538"/>
      <c r="J321" s="538"/>
      <c r="K321" s="538"/>
    </row>
    <row r="322" spans="2:11" ht="15" customHeight="1">
      <c r="B322" s="544" t="s">
        <v>673</v>
      </c>
      <c r="C322" s="545"/>
      <c r="D322" s="248"/>
      <c r="E322" s="249"/>
      <c r="F322" s="249"/>
      <c r="G322" s="250"/>
      <c r="H322" s="542"/>
      <c r="I322" s="538"/>
      <c r="J322" s="538"/>
      <c r="K322" s="538"/>
    </row>
    <row r="323" spans="2:11" ht="15" customHeight="1">
      <c r="B323" s="474" t="s">
        <v>898</v>
      </c>
      <c r="C323" s="475"/>
      <c r="D323" s="245">
        <v>200000000</v>
      </c>
      <c r="E323" s="245">
        <v>200000000</v>
      </c>
      <c r="F323" s="245">
        <v>200000000</v>
      </c>
      <c r="G323" s="245">
        <v>1003000000</v>
      </c>
      <c r="H323" s="542"/>
      <c r="I323" s="538"/>
      <c r="J323" s="538"/>
      <c r="K323" s="538"/>
    </row>
    <row r="324" spans="2:11" ht="15" customHeight="1">
      <c r="B324" s="499" t="s">
        <v>906</v>
      </c>
      <c r="C324" s="501"/>
      <c r="D324" s="165">
        <f>+D323</f>
        <v>200000000</v>
      </c>
      <c r="E324" s="165">
        <f t="shared" ref="E324:G324" si="4">+E323</f>
        <v>200000000</v>
      </c>
      <c r="F324" s="165">
        <f t="shared" si="4"/>
        <v>200000000</v>
      </c>
      <c r="G324" s="165">
        <f t="shared" si="4"/>
        <v>1003000000</v>
      </c>
      <c r="H324" s="542"/>
      <c r="I324" s="538"/>
      <c r="J324" s="538"/>
      <c r="K324" s="538"/>
    </row>
    <row r="325" spans="2:11">
      <c r="D325" s="378"/>
      <c r="E325" s="378"/>
      <c r="F325" s="379"/>
      <c r="G325" s="379"/>
      <c r="H325" s="76"/>
      <c r="J325" s="87"/>
    </row>
    <row r="326" spans="2:11">
      <c r="B326" s="537" t="s">
        <v>103</v>
      </c>
      <c r="C326" s="537"/>
      <c r="D326" s="537"/>
      <c r="E326" s="537"/>
      <c r="F326" s="537"/>
      <c r="H326" s="88"/>
      <c r="J326" s="87"/>
    </row>
    <row r="327" spans="2:11" ht="25.5">
      <c r="B327" s="484" t="s">
        <v>104</v>
      </c>
      <c r="C327" s="485"/>
      <c r="D327" s="50" t="s">
        <v>105</v>
      </c>
      <c r="E327" s="50" t="s">
        <v>198</v>
      </c>
      <c r="F327" s="233" t="s">
        <v>199</v>
      </c>
      <c r="H327" s="76"/>
      <c r="J327" s="87"/>
    </row>
    <row r="328" spans="2:11" ht="15" customHeight="1">
      <c r="B328" s="470" t="s">
        <v>106</v>
      </c>
      <c r="C328" s="471"/>
      <c r="D328" s="412">
        <v>200000000</v>
      </c>
      <c r="E328" s="413">
        <v>1003000000</v>
      </c>
      <c r="F328" s="413">
        <v>1003000000</v>
      </c>
      <c r="G328" s="166"/>
      <c r="H328" s="88"/>
      <c r="J328" s="281"/>
    </row>
    <row r="329" spans="2:11" ht="15" customHeight="1">
      <c r="B329" s="472" t="s">
        <v>907</v>
      </c>
      <c r="C329" s="473"/>
      <c r="D329" s="65">
        <f>+D328</f>
        <v>200000000</v>
      </c>
      <c r="E329" s="65">
        <f>+E328</f>
        <v>1003000000</v>
      </c>
      <c r="F329" s="55">
        <f>+F328</f>
        <v>1003000000</v>
      </c>
      <c r="H329" s="76"/>
      <c r="I329" s="88"/>
      <c r="J329" s="88"/>
      <c r="K329" s="88"/>
    </row>
    <row r="330" spans="2:11" ht="15" customHeight="1">
      <c r="B330" s="472" t="s">
        <v>993</v>
      </c>
      <c r="C330" s="473"/>
      <c r="D330" s="65">
        <v>200000000</v>
      </c>
      <c r="E330" s="65">
        <v>1002000000</v>
      </c>
      <c r="F330" s="55">
        <v>1002000000</v>
      </c>
      <c r="I330" s="88"/>
      <c r="J330" s="88"/>
      <c r="K330" s="88"/>
    </row>
    <row r="331" spans="2:11">
      <c r="H331" s="87"/>
      <c r="I331" s="88"/>
      <c r="J331" s="88"/>
      <c r="K331" s="88"/>
    </row>
    <row r="332" spans="2:11">
      <c r="H332" s="87"/>
      <c r="I332" s="88"/>
      <c r="J332" s="88"/>
      <c r="K332" s="88"/>
    </row>
    <row r="333" spans="2:11">
      <c r="C333" s="254" t="s">
        <v>762</v>
      </c>
      <c r="H333" s="87"/>
      <c r="I333" s="88"/>
      <c r="J333" s="88"/>
      <c r="K333" s="88"/>
    </row>
    <row r="334" spans="2:11">
      <c r="H334" s="87"/>
      <c r="I334" s="88"/>
      <c r="J334" s="88"/>
      <c r="K334" s="88"/>
    </row>
    <row r="335" spans="2:11" ht="20.45" customHeight="1">
      <c r="B335" s="486" t="s">
        <v>93</v>
      </c>
      <c r="C335" s="573"/>
      <c r="D335" s="514" t="s">
        <v>101</v>
      </c>
      <c r="E335" s="514" t="s">
        <v>102</v>
      </c>
      <c r="F335" s="514" t="s">
        <v>91</v>
      </c>
      <c r="G335" s="514" t="s">
        <v>744</v>
      </c>
      <c r="H335" s="514" t="s">
        <v>126</v>
      </c>
      <c r="I335" s="88"/>
      <c r="J335" s="88"/>
      <c r="K335" s="88"/>
    </row>
    <row r="336" spans="2:11" ht="22.9" customHeight="1">
      <c r="B336" s="488"/>
      <c r="C336" s="574"/>
      <c r="D336" s="514"/>
      <c r="E336" s="514"/>
      <c r="F336" s="514"/>
      <c r="G336" s="514"/>
      <c r="H336" s="514"/>
      <c r="I336" s="88"/>
      <c r="J336" s="88"/>
      <c r="K336" s="88"/>
    </row>
    <row r="337" spans="2:11">
      <c r="B337" s="265" t="s">
        <v>745</v>
      </c>
      <c r="C337" s="284"/>
      <c r="D337" s="267"/>
      <c r="E337" s="266"/>
      <c r="F337" s="271"/>
      <c r="G337" s="266"/>
      <c r="H337" s="282"/>
      <c r="I337" s="88"/>
      <c r="J337" s="88"/>
      <c r="K337" s="88"/>
    </row>
    <row r="338" spans="2:11">
      <c r="B338" s="284" t="s">
        <v>946</v>
      </c>
      <c r="C338" s="278" t="s">
        <v>947</v>
      </c>
      <c r="D338" s="268">
        <v>509358144</v>
      </c>
      <c r="E338" s="274">
        <v>508360453</v>
      </c>
      <c r="F338" s="274">
        <v>500000000</v>
      </c>
      <c r="G338" s="287">
        <v>1.018716288</v>
      </c>
      <c r="H338" s="282">
        <v>45485</v>
      </c>
      <c r="I338" s="88"/>
      <c r="J338" s="88"/>
      <c r="K338" s="88"/>
    </row>
    <row r="339" spans="2:11">
      <c r="B339" s="284" t="s">
        <v>948</v>
      </c>
      <c r="C339" s="278" t="s">
        <v>947</v>
      </c>
      <c r="D339" s="268">
        <v>509358144</v>
      </c>
      <c r="E339" s="274">
        <v>508360453</v>
      </c>
      <c r="F339" s="274">
        <v>500000000</v>
      </c>
      <c r="G339" s="287">
        <v>1.018716288</v>
      </c>
      <c r="H339" s="282">
        <v>45485</v>
      </c>
      <c r="I339" s="88"/>
      <c r="J339" s="88"/>
      <c r="K339" s="88"/>
    </row>
    <row r="340" spans="2:11">
      <c r="B340" s="284" t="s">
        <v>949</v>
      </c>
      <c r="C340" s="278" t="s">
        <v>947</v>
      </c>
      <c r="D340" s="268">
        <v>509358144</v>
      </c>
      <c r="E340" s="274">
        <v>508360453</v>
      </c>
      <c r="F340" s="274">
        <v>500000000</v>
      </c>
      <c r="G340" s="287">
        <v>1.018716288</v>
      </c>
      <c r="H340" s="282">
        <v>45485</v>
      </c>
      <c r="I340" s="88"/>
      <c r="J340" s="88"/>
      <c r="K340" s="88"/>
    </row>
    <row r="341" spans="2:11">
      <c r="B341" s="284" t="s">
        <v>950</v>
      </c>
      <c r="C341" s="278" t="s">
        <v>947</v>
      </c>
      <c r="D341" s="268">
        <v>509358144</v>
      </c>
      <c r="E341" s="274">
        <v>508360453</v>
      </c>
      <c r="F341" s="274">
        <v>500000000</v>
      </c>
      <c r="G341" s="287">
        <v>1.018716288</v>
      </c>
      <c r="H341" s="282">
        <v>45485</v>
      </c>
      <c r="I341" s="88"/>
      <c r="J341" s="88"/>
      <c r="K341" s="88"/>
    </row>
    <row r="342" spans="2:11">
      <c r="B342" s="579" t="s">
        <v>848</v>
      </c>
      <c r="C342" s="580"/>
      <c r="D342" s="268"/>
      <c r="E342" s="274"/>
      <c r="F342" s="274"/>
      <c r="G342" s="287"/>
      <c r="H342" s="282"/>
      <c r="I342" s="88"/>
      <c r="J342" s="88"/>
      <c r="K342" s="88"/>
    </row>
    <row r="343" spans="2:11">
      <c r="B343" s="284" t="s">
        <v>951</v>
      </c>
      <c r="C343" s="278" t="s">
        <v>952</v>
      </c>
      <c r="D343" s="268">
        <v>652818856</v>
      </c>
      <c r="E343" s="274">
        <v>649834840</v>
      </c>
      <c r="F343" s="274">
        <v>622000000</v>
      </c>
      <c r="G343" s="287">
        <v>1.0495479999999999</v>
      </c>
      <c r="H343" s="282">
        <v>48166</v>
      </c>
      <c r="I343" s="88"/>
      <c r="J343" s="88"/>
      <c r="K343" s="88"/>
    </row>
    <row r="344" spans="2:11">
      <c r="B344" s="284" t="s">
        <v>951</v>
      </c>
      <c r="C344" s="278" t="s">
        <v>952</v>
      </c>
      <c r="D344" s="268">
        <v>305260500</v>
      </c>
      <c r="E344" s="274">
        <v>308934822</v>
      </c>
      <c r="F344" s="274">
        <v>300000000</v>
      </c>
      <c r="G344" s="287">
        <v>1.0175350000000001</v>
      </c>
      <c r="H344" s="282">
        <v>48166</v>
      </c>
      <c r="I344" s="88"/>
      <c r="J344" s="88"/>
      <c r="K344" s="88"/>
    </row>
    <row r="345" spans="2:11">
      <c r="B345" s="284" t="s">
        <v>951</v>
      </c>
      <c r="C345" s="278" t="s">
        <v>952</v>
      </c>
      <c r="D345" s="268">
        <v>100013500</v>
      </c>
      <c r="E345" s="274">
        <v>100837638</v>
      </c>
      <c r="F345" s="274">
        <v>100000000</v>
      </c>
      <c r="G345" s="287">
        <v>1.000135</v>
      </c>
      <c r="H345" s="282">
        <v>48166</v>
      </c>
      <c r="I345" s="88"/>
      <c r="J345" s="88"/>
      <c r="K345" s="88"/>
    </row>
    <row r="346" spans="2:11">
      <c r="B346" s="284" t="s">
        <v>951</v>
      </c>
      <c r="C346" s="278" t="s">
        <v>952</v>
      </c>
      <c r="D346" s="268">
        <v>300530100</v>
      </c>
      <c r="E346" s="274">
        <v>302507993</v>
      </c>
      <c r="F346" s="274">
        <v>300000000</v>
      </c>
      <c r="G346" s="287">
        <v>1.0017670000000001</v>
      </c>
      <c r="H346" s="282">
        <v>48166</v>
      </c>
      <c r="I346" s="88"/>
      <c r="J346" s="88"/>
      <c r="K346" s="88"/>
    </row>
    <row r="347" spans="2:11">
      <c r="B347" s="284" t="s">
        <v>951</v>
      </c>
      <c r="C347" s="278" t="s">
        <v>952</v>
      </c>
      <c r="D347" s="268">
        <v>1242991438</v>
      </c>
      <c r="E347" s="274">
        <v>1231185377</v>
      </c>
      <c r="F347" s="274">
        <v>1178000000</v>
      </c>
      <c r="G347" s="287">
        <v>1.0551710000000001</v>
      </c>
      <c r="H347" s="282">
        <v>48166</v>
      </c>
      <c r="I347" s="88"/>
      <c r="J347" s="88"/>
      <c r="K347" s="88"/>
    </row>
    <row r="348" spans="2:11">
      <c r="B348" s="284" t="s">
        <v>953</v>
      </c>
      <c r="C348" s="278" t="s">
        <v>954</v>
      </c>
      <c r="D348" s="268">
        <v>647004036</v>
      </c>
      <c r="E348" s="274">
        <v>636642687</v>
      </c>
      <c r="F348" s="274">
        <v>609000000</v>
      </c>
      <c r="G348" s="287">
        <v>1.0624039999999999</v>
      </c>
      <c r="H348" s="282">
        <v>47834</v>
      </c>
      <c r="I348" s="88"/>
      <c r="J348" s="88"/>
      <c r="K348" s="88"/>
    </row>
    <row r="349" spans="2:11">
      <c r="B349" s="284" t="s">
        <v>953</v>
      </c>
      <c r="C349" s="278" t="s">
        <v>954</v>
      </c>
      <c r="D349" s="268">
        <v>10000000</v>
      </c>
      <c r="E349" s="274">
        <v>9895285</v>
      </c>
      <c r="F349" s="274">
        <v>10000000</v>
      </c>
      <c r="G349" s="287">
        <v>1</v>
      </c>
      <c r="H349" s="282">
        <v>47834</v>
      </c>
      <c r="I349" s="88"/>
      <c r="J349" s="88"/>
      <c r="K349" s="88"/>
    </row>
    <row r="350" spans="2:11">
      <c r="B350" s="284" t="s">
        <v>953</v>
      </c>
      <c r="C350" s="278" t="s">
        <v>954</v>
      </c>
      <c r="D350" s="268">
        <v>927069136</v>
      </c>
      <c r="E350" s="274">
        <v>916950007</v>
      </c>
      <c r="F350" s="274">
        <v>868000000</v>
      </c>
      <c r="G350" s="287">
        <v>1.068052</v>
      </c>
      <c r="H350" s="282">
        <v>47834</v>
      </c>
      <c r="I350" s="88"/>
      <c r="J350" s="88"/>
      <c r="K350" s="88"/>
    </row>
    <row r="351" spans="2:11">
      <c r="B351" s="284" t="s">
        <v>953</v>
      </c>
      <c r="C351" s="278" t="s">
        <v>954</v>
      </c>
      <c r="D351" s="268">
        <v>429783600</v>
      </c>
      <c r="E351" s="274">
        <v>422713633</v>
      </c>
      <c r="F351" s="274">
        <v>400000000</v>
      </c>
      <c r="G351" s="287">
        <v>1.0744590000000001</v>
      </c>
      <c r="H351" s="282">
        <v>47834</v>
      </c>
      <c r="I351" s="88"/>
      <c r="J351" s="88"/>
      <c r="K351" s="88"/>
    </row>
    <row r="352" spans="2:11">
      <c r="B352" s="284"/>
      <c r="C352" s="420" t="s">
        <v>1002</v>
      </c>
      <c r="D352" s="268"/>
      <c r="E352" s="274">
        <v>-180908223</v>
      </c>
      <c r="F352" s="274"/>
      <c r="G352" s="287"/>
      <c r="H352" s="282"/>
      <c r="I352" s="88"/>
      <c r="J352" s="88"/>
      <c r="K352" s="88"/>
    </row>
    <row r="353" spans="2:11">
      <c r="B353" s="265" t="s">
        <v>902</v>
      </c>
      <c r="C353" s="265"/>
      <c r="D353" s="264">
        <f>SUM(D338:D352)</f>
        <v>6652903742</v>
      </c>
      <c r="E353" s="264">
        <f>SUM(E338:E352)</f>
        <v>6432035871</v>
      </c>
      <c r="F353" s="264">
        <f>SUM(F338:F352)</f>
        <v>6387000000</v>
      </c>
      <c r="G353" s="264"/>
      <c r="H353" s="275"/>
      <c r="I353" s="88"/>
      <c r="J353" s="88"/>
      <c r="K353" s="88"/>
    </row>
    <row r="354" spans="2:11">
      <c r="B354" s="265" t="s">
        <v>834</v>
      </c>
      <c r="C354" s="273"/>
      <c r="D354" s="283">
        <v>6088957034</v>
      </c>
      <c r="E354" s="283">
        <v>5853263465</v>
      </c>
      <c r="F354" s="283">
        <v>5931000000</v>
      </c>
      <c r="G354" s="283">
        <v>0</v>
      </c>
      <c r="H354" s="269">
        <v>0</v>
      </c>
      <c r="I354" s="88"/>
      <c r="J354" s="88"/>
      <c r="K354" s="88"/>
    </row>
    <row r="355" spans="2:11">
      <c r="H355" s="87"/>
      <c r="I355" s="88"/>
      <c r="J355" s="88"/>
      <c r="K355" s="88"/>
    </row>
    <row r="356" spans="2:11" ht="12.75" customHeight="1">
      <c r="B356" s="167" t="s">
        <v>535</v>
      </c>
      <c r="C356" s="167" t="s">
        <v>73</v>
      </c>
      <c r="H356" s="87"/>
    </row>
    <row r="357" spans="2:11">
      <c r="C357" s="71" t="s">
        <v>107</v>
      </c>
    </row>
    <row r="358" spans="2:11">
      <c r="K358" s="88"/>
    </row>
    <row r="359" spans="2:11" ht="27.75" customHeight="1">
      <c r="B359" s="508" t="s">
        <v>108</v>
      </c>
      <c r="C359" s="509"/>
      <c r="D359" s="239" t="s">
        <v>576</v>
      </c>
      <c r="E359" s="50" t="s">
        <v>201</v>
      </c>
      <c r="F359" s="50" t="s">
        <v>202</v>
      </c>
      <c r="G359" s="88"/>
      <c r="I359" s="88"/>
    </row>
    <row r="360" spans="2:11" hidden="1">
      <c r="B360" s="470" t="s">
        <v>908</v>
      </c>
      <c r="C360" s="471"/>
      <c r="D360" s="82" t="s">
        <v>573</v>
      </c>
      <c r="E360" s="60">
        <v>0</v>
      </c>
      <c r="F360" s="60">
        <v>0</v>
      </c>
      <c r="G360" s="88"/>
      <c r="I360" s="88"/>
    </row>
    <row r="361" spans="2:11" ht="15" customHeight="1">
      <c r="B361" s="470" t="s">
        <v>575</v>
      </c>
      <c r="C361" s="471"/>
      <c r="D361" s="82" t="s">
        <v>573</v>
      </c>
      <c r="E361" s="60">
        <v>11290735</v>
      </c>
      <c r="F361" s="60">
        <v>0</v>
      </c>
      <c r="G361" s="66"/>
      <c r="I361" s="88"/>
    </row>
    <row r="362" spans="2:11" ht="15" customHeight="1">
      <c r="B362" s="470" t="s">
        <v>574</v>
      </c>
      <c r="C362" s="471"/>
      <c r="D362" s="82" t="s">
        <v>573</v>
      </c>
      <c r="E362" s="60">
        <v>23291</v>
      </c>
      <c r="F362" s="60">
        <v>0</v>
      </c>
      <c r="G362" s="88"/>
    </row>
    <row r="363" spans="2:11" ht="15" customHeight="1">
      <c r="B363" s="466" t="s">
        <v>902</v>
      </c>
      <c r="C363" s="466"/>
      <c r="D363" s="466"/>
      <c r="E363" s="65">
        <f>SUM(E360:E362)</f>
        <v>11314026</v>
      </c>
      <c r="F363" s="60">
        <v>0</v>
      </c>
      <c r="G363" s="66"/>
    </row>
    <row r="364" spans="2:11" ht="15" customHeight="1">
      <c r="B364" s="466" t="s">
        <v>834</v>
      </c>
      <c r="C364" s="466"/>
      <c r="D364" s="466"/>
      <c r="E364" s="65">
        <v>10328122</v>
      </c>
      <c r="F364" s="60">
        <v>0</v>
      </c>
      <c r="G364" s="66"/>
    </row>
    <row r="365" spans="2:11">
      <c r="H365" s="88"/>
    </row>
    <row r="366" spans="2:11">
      <c r="C366" s="71" t="s">
        <v>170</v>
      </c>
    </row>
    <row r="368" spans="2:11" ht="27" customHeight="1">
      <c r="B368" s="508" t="s">
        <v>108</v>
      </c>
      <c r="C368" s="561"/>
      <c r="D368" s="509"/>
      <c r="E368" s="239" t="s">
        <v>175</v>
      </c>
      <c r="F368" s="239" t="s">
        <v>176</v>
      </c>
      <c r="H368" s="88"/>
    </row>
    <row r="369" spans="2:8" ht="15" customHeight="1">
      <c r="B369" s="462" t="s">
        <v>689</v>
      </c>
      <c r="C369" s="546"/>
      <c r="D369" s="463"/>
      <c r="E369" s="57">
        <v>383524876</v>
      </c>
      <c r="F369" s="57">
        <v>0</v>
      </c>
      <c r="H369" s="88"/>
    </row>
    <row r="370" spans="2:8" ht="15" customHeight="1">
      <c r="B370" s="341" t="s">
        <v>804</v>
      </c>
      <c r="C370" s="343"/>
      <c r="D370" s="342"/>
      <c r="E370" s="57">
        <v>142631552</v>
      </c>
      <c r="F370" s="57">
        <v>0</v>
      </c>
      <c r="H370" s="88"/>
    </row>
    <row r="371" spans="2:8" ht="15" customHeight="1">
      <c r="B371" s="466" t="s">
        <v>902</v>
      </c>
      <c r="C371" s="466"/>
      <c r="D371" s="466"/>
      <c r="E371" s="64">
        <f>SUM(E369:E370)</f>
        <v>526156428</v>
      </c>
      <c r="F371" s="64">
        <v>0</v>
      </c>
      <c r="H371" s="88"/>
    </row>
    <row r="372" spans="2:8" ht="15" customHeight="1">
      <c r="B372" s="466" t="s">
        <v>834</v>
      </c>
      <c r="C372" s="466"/>
      <c r="D372" s="466"/>
      <c r="E372" s="64">
        <v>10697960367</v>
      </c>
      <c r="F372" s="64">
        <v>0</v>
      </c>
      <c r="H372" s="88"/>
    </row>
    <row r="373" spans="2:8">
      <c r="B373" s="92"/>
      <c r="C373" s="92"/>
      <c r="D373" s="169"/>
      <c r="E373" s="169"/>
      <c r="H373" s="88"/>
    </row>
    <row r="374" spans="2:8" hidden="1">
      <c r="B374" s="71" t="s">
        <v>109</v>
      </c>
      <c r="C374" s="71"/>
      <c r="D374" s="170"/>
      <c r="E374" s="69"/>
      <c r="F374" s="171"/>
      <c r="G374" s="171"/>
      <c r="H374" s="172"/>
    </row>
    <row r="375" spans="2:8" hidden="1">
      <c r="B375" s="92"/>
      <c r="C375" s="92"/>
      <c r="D375" s="169"/>
      <c r="E375" s="169"/>
      <c r="H375" s="88"/>
    </row>
    <row r="376" spans="2:8" ht="30.75" hidden="1" customHeight="1">
      <c r="B376" s="543" t="s">
        <v>108</v>
      </c>
      <c r="C376" s="543"/>
      <c r="D376" s="168" t="s">
        <v>576</v>
      </c>
      <c r="E376" s="173" t="s">
        <v>201</v>
      </c>
      <c r="F376" s="173" t="s">
        <v>202</v>
      </c>
      <c r="H376" s="88"/>
    </row>
    <row r="377" spans="2:8" ht="15" hidden="1" customHeight="1">
      <c r="B377" s="470" t="s">
        <v>119</v>
      </c>
      <c r="C377" s="471"/>
      <c r="D377" s="82"/>
      <c r="E377" s="60">
        <v>0</v>
      </c>
      <c r="F377" s="60">
        <v>0</v>
      </c>
      <c r="H377" s="88"/>
    </row>
    <row r="378" spans="2:8" ht="15" hidden="1" customHeight="1">
      <c r="B378" s="470" t="s">
        <v>158</v>
      </c>
      <c r="C378" s="471"/>
      <c r="D378" s="82"/>
      <c r="E378" s="60">
        <v>0</v>
      </c>
      <c r="F378" s="60">
        <v>0</v>
      </c>
      <c r="H378" s="88"/>
    </row>
    <row r="379" spans="2:8" ht="15" hidden="1" customHeight="1">
      <c r="B379" s="466" t="s">
        <v>381</v>
      </c>
      <c r="C379" s="466"/>
      <c r="D379" s="466"/>
      <c r="E379" s="59">
        <v>0</v>
      </c>
      <c r="F379" s="59">
        <v>0</v>
      </c>
      <c r="H379" s="88"/>
    </row>
    <row r="380" spans="2:8" ht="15" hidden="1" customHeight="1">
      <c r="B380" s="466" t="s">
        <v>225</v>
      </c>
      <c r="C380" s="466"/>
      <c r="D380" s="466"/>
      <c r="E380" s="59">
        <v>0</v>
      </c>
      <c r="F380" s="59">
        <v>0</v>
      </c>
      <c r="H380" s="88"/>
    </row>
    <row r="381" spans="2:8" hidden="1">
      <c r="B381" s="92"/>
      <c r="C381" s="92"/>
      <c r="D381" s="169"/>
      <c r="E381" s="169"/>
      <c r="H381" s="88"/>
    </row>
    <row r="382" spans="2:8">
      <c r="B382" s="172"/>
      <c r="C382" s="172"/>
      <c r="D382" s="172"/>
      <c r="E382" s="172"/>
      <c r="F382" s="171"/>
      <c r="G382" s="171"/>
      <c r="H382" s="172"/>
    </row>
    <row r="383" spans="2:8" ht="12.6" customHeight="1">
      <c r="B383" s="71" t="s">
        <v>536</v>
      </c>
      <c r="C383" s="71" t="s">
        <v>188</v>
      </c>
      <c r="D383" s="71"/>
      <c r="E383" s="71"/>
      <c r="F383" s="174"/>
      <c r="G383" s="174"/>
      <c r="H383" s="175"/>
    </row>
    <row r="384" spans="2:8">
      <c r="B384" s="176"/>
      <c r="C384" s="176"/>
      <c r="D384" s="176"/>
      <c r="H384" s="88"/>
    </row>
    <row r="385" spans="2:12">
      <c r="B385" s="176"/>
      <c r="C385" s="254" t="s">
        <v>739</v>
      </c>
      <c r="D385" s="176"/>
      <c r="H385" s="88"/>
    </row>
    <row r="386" spans="2:12">
      <c r="B386" s="176"/>
      <c r="C386" s="176"/>
      <c r="D386" s="176"/>
      <c r="H386" s="88"/>
    </row>
    <row r="387" spans="2:12" ht="18" customHeight="1">
      <c r="B387" s="560" t="s">
        <v>100</v>
      </c>
      <c r="C387" s="560"/>
      <c r="D387" s="560"/>
      <c r="E387" s="535" t="s">
        <v>200</v>
      </c>
      <c r="F387" s="569"/>
      <c r="G387" s="569"/>
      <c r="H387" s="569"/>
      <c r="I387" s="536"/>
    </row>
    <row r="388" spans="2:12" ht="33.6" customHeight="1">
      <c r="B388" s="560"/>
      <c r="C388" s="560"/>
      <c r="D388" s="560"/>
      <c r="E388" s="50" t="s">
        <v>847</v>
      </c>
      <c r="F388" s="50" t="s">
        <v>690</v>
      </c>
      <c r="G388" s="233" t="s">
        <v>691</v>
      </c>
      <c r="H388" s="233" t="s">
        <v>692</v>
      </c>
      <c r="I388" s="50" t="s">
        <v>910</v>
      </c>
    </row>
    <row r="389" spans="2:12" ht="15" customHeight="1">
      <c r="B389" s="496" t="s">
        <v>694</v>
      </c>
      <c r="C389" s="496"/>
      <c r="D389" s="496"/>
      <c r="E389" s="57">
        <v>340639582</v>
      </c>
      <c r="F389" s="57">
        <v>0</v>
      </c>
      <c r="G389" s="57">
        <v>0</v>
      </c>
      <c r="H389" s="63">
        <v>0</v>
      </c>
      <c r="I389" s="56">
        <f t="shared" ref="I389:I393" si="5">+E389+F389-G389+H389</f>
        <v>340639582</v>
      </c>
    </row>
    <row r="390" spans="2:12" ht="15" customHeight="1">
      <c r="B390" s="496" t="s">
        <v>110</v>
      </c>
      <c r="C390" s="496"/>
      <c r="D390" s="496"/>
      <c r="E390" s="57">
        <v>1007693751</v>
      </c>
      <c r="F390" s="57">
        <v>0</v>
      </c>
      <c r="G390" s="57">
        <v>2117767</v>
      </c>
      <c r="H390" s="63">
        <v>0</v>
      </c>
      <c r="I390" s="56">
        <f t="shared" si="5"/>
        <v>1005575984</v>
      </c>
      <c r="J390" s="88"/>
    </row>
    <row r="391" spans="2:12" ht="15" customHeight="1">
      <c r="B391" s="496" t="s">
        <v>159</v>
      </c>
      <c r="C391" s="496"/>
      <c r="D391" s="496"/>
      <c r="E391" s="57">
        <v>25371279</v>
      </c>
      <c r="F391" s="57">
        <v>0</v>
      </c>
      <c r="G391" s="57">
        <v>0</v>
      </c>
      <c r="H391" s="63">
        <v>0</v>
      </c>
      <c r="I391" s="56">
        <f t="shared" si="5"/>
        <v>25371279</v>
      </c>
    </row>
    <row r="392" spans="2:12" ht="15" customHeight="1">
      <c r="B392" s="496" t="s">
        <v>111</v>
      </c>
      <c r="C392" s="496"/>
      <c r="D392" s="496"/>
      <c r="E392" s="57">
        <v>409491575</v>
      </c>
      <c r="F392" s="57">
        <v>8267272</v>
      </c>
      <c r="G392" s="57">
        <v>0</v>
      </c>
      <c r="H392" s="63">
        <v>0</v>
      </c>
      <c r="I392" s="56">
        <f t="shared" si="5"/>
        <v>417758847</v>
      </c>
    </row>
    <row r="393" spans="2:12" ht="15" customHeight="1">
      <c r="B393" s="496" t="s">
        <v>112</v>
      </c>
      <c r="C393" s="496"/>
      <c r="D393" s="496"/>
      <c r="E393" s="57">
        <v>50135236</v>
      </c>
      <c r="F393" s="57">
        <v>0</v>
      </c>
      <c r="G393" s="57">
        <v>0</v>
      </c>
      <c r="H393" s="63">
        <v>0</v>
      </c>
      <c r="I393" s="56">
        <f t="shared" si="5"/>
        <v>50135236</v>
      </c>
    </row>
    <row r="394" spans="2:12" ht="15" customHeight="1">
      <c r="B394" s="464" t="s">
        <v>909</v>
      </c>
      <c r="C394" s="564"/>
      <c r="D394" s="465"/>
      <c r="E394" s="56">
        <v>1833331423</v>
      </c>
      <c r="F394" s="56">
        <v>8267272</v>
      </c>
      <c r="G394" s="56">
        <v>2117767</v>
      </c>
      <c r="H394" s="56">
        <v>0</v>
      </c>
      <c r="I394" s="56">
        <v>1839480928</v>
      </c>
      <c r="J394" s="88"/>
      <c r="K394" s="88"/>
      <c r="L394" s="88"/>
    </row>
    <row r="395" spans="2:12" ht="15" customHeight="1">
      <c r="B395" s="464" t="s">
        <v>836</v>
      </c>
      <c r="C395" s="564"/>
      <c r="D395" s="465"/>
      <c r="E395" s="56">
        <v>1489783312</v>
      </c>
      <c r="F395" s="56">
        <v>343548111</v>
      </c>
      <c r="G395" s="177">
        <v>0</v>
      </c>
      <c r="H395" s="177">
        <v>0</v>
      </c>
      <c r="I395" s="56">
        <v>1833331423</v>
      </c>
      <c r="K395" s="88"/>
    </row>
    <row r="396" spans="2:12" ht="18" customHeight="1">
      <c r="B396" s="565" t="s">
        <v>100</v>
      </c>
      <c r="C396" s="566"/>
      <c r="D396" s="535" t="s">
        <v>113</v>
      </c>
      <c r="E396" s="569"/>
      <c r="F396" s="569"/>
      <c r="G396" s="569"/>
      <c r="H396" s="569"/>
      <c r="I396" s="569"/>
      <c r="K396" s="178"/>
    </row>
    <row r="397" spans="2:12" ht="36.6" customHeight="1">
      <c r="B397" s="567"/>
      <c r="C397" s="568"/>
      <c r="D397" s="50" t="s">
        <v>911</v>
      </c>
      <c r="E397" s="50" t="s">
        <v>690</v>
      </c>
      <c r="F397" s="233" t="s">
        <v>691</v>
      </c>
      <c r="G397" s="233" t="s">
        <v>692</v>
      </c>
      <c r="H397" s="233" t="s">
        <v>693</v>
      </c>
      <c r="I397" s="50" t="s">
        <v>912</v>
      </c>
    </row>
    <row r="398" spans="2:12" ht="15" customHeight="1">
      <c r="B398" s="462" t="s">
        <v>694</v>
      </c>
      <c r="C398" s="463"/>
      <c r="D398" s="57">
        <v>121916976</v>
      </c>
      <c r="E398" s="57">
        <v>14435760</v>
      </c>
      <c r="F398" s="57">
        <v>0</v>
      </c>
      <c r="G398" s="63">
        <v>0</v>
      </c>
      <c r="H398" s="63">
        <v>14435760</v>
      </c>
      <c r="I398" s="57">
        <f>+D398+H398</f>
        <v>136352736</v>
      </c>
      <c r="J398" s="179"/>
    </row>
    <row r="399" spans="2:12" ht="15" customHeight="1">
      <c r="B399" s="462" t="s">
        <v>110</v>
      </c>
      <c r="C399" s="463"/>
      <c r="D399" s="57">
        <v>639273664</v>
      </c>
      <c r="E399" s="57">
        <v>40763913</v>
      </c>
      <c r="F399" s="57">
        <v>8697025</v>
      </c>
      <c r="G399" s="63">
        <v>0</v>
      </c>
      <c r="H399" s="63">
        <v>32066888</v>
      </c>
      <c r="I399" s="57">
        <f t="shared" ref="I399:I402" si="6">+D399+H399</f>
        <v>671340552</v>
      </c>
      <c r="J399" s="179"/>
    </row>
    <row r="400" spans="2:12" ht="15" customHeight="1">
      <c r="B400" s="462" t="s">
        <v>159</v>
      </c>
      <c r="C400" s="463"/>
      <c r="D400" s="57">
        <v>31688414</v>
      </c>
      <c r="E400" s="57">
        <v>788775</v>
      </c>
      <c r="F400" s="57">
        <v>0</v>
      </c>
      <c r="G400" s="63">
        <v>0</v>
      </c>
      <c r="H400" s="63">
        <v>788775</v>
      </c>
      <c r="I400" s="57">
        <f t="shared" si="6"/>
        <v>32477189</v>
      </c>
      <c r="J400" s="179"/>
    </row>
    <row r="401" spans="2:15" ht="15" customHeight="1">
      <c r="B401" s="462" t="s">
        <v>111</v>
      </c>
      <c r="C401" s="463"/>
      <c r="D401" s="57">
        <v>121259916</v>
      </c>
      <c r="E401" s="57">
        <v>16521174</v>
      </c>
      <c r="F401" s="57">
        <v>0</v>
      </c>
      <c r="G401" s="63">
        <v>0</v>
      </c>
      <c r="H401" s="63">
        <v>16521174</v>
      </c>
      <c r="I401" s="57">
        <f t="shared" si="6"/>
        <v>137781090</v>
      </c>
      <c r="J401" s="179"/>
    </row>
    <row r="402" spans="2:15" ht="15" customHeight="1">
      <c r="B402" s="462" t="s">
        <v>112</v>
      </c>
      <c r="C402" s="463"/>
      <c r="D402" s="57">
        <v>25401730</v>
      </c>
      <c r="E402" s="57">
        <v>2116812</v>
      </c>
      <c r="F402" s="57">
        <v>0</v>
      </c>
      <c r="G402" s="63">
        <v>0</v>
      </c>
      <c r="H402" s="63">
        <v>2116812</v>
      </c>
      <c r="I402" s="57">
        <f t="shared" si="6"/>
        <v>27518542</v>
      </c>
      <c r="J402" s="179"/>
    </row>
    <row r="403" spans="2:15" ht="15" customHeight="1">
      <c r="B403" s="464" t="s">
        <v>909</v>
      </c>
      <c r="C403" s="465"/>
      <c r="D403" s="56">
        <v>939540700</v>
      </c>
      <c r="E403" s="56">
        <v>74626434</v>
      </c>
      <c r="F403" s="56">
        <v>8697025</v>
      </c>
      <c r="G403" s="56">
        <v>0</v>
      </c>
      <c r="H403" s="56">
        <v>65929409</v>
      </c>
      <c r="I403" s="56">
        <v>1005470109</v>
      </c>
      <c r="J403" s="88"/>
      <c r="K403" s="88"/>
    </row>
    <row r="404" spans="2:15" ht="15" customHeight="1">
      <c r="B404" s="464" t="s">
        <v>836</v>
      </c>
      <c r="C404" s="465"/>
      <c r="D404" s="56">
        <v>342414543</v>
      </c>
      <c r="E404" s="56">
        <v>312625129</v>
      </c>
      <c r="F404" s="177">
        <v>83828415</v>
      </c>
      <c r="G404" s="177">
        <v>0</v>
      </c>
      <c r="H404" s="177">
        <v>228796714</v>
      </c>
      <c r="I404" s="56">
        <v>571211257</v>
      </c>
      <c r="K404" s="88"/>
    </row>
    <row r="405" spans="2:15">
      <c r="I405" s="88"/>
      <c r="J405" s="88"/>
    </row>
    <row r="406" spans="2:15">
      <c r="C406" s="254" t="s">
        <v>762</v>
      </c>
      <c r="I406" s="88"/>
      <c r="J406" s="88"/>
    </row>
    <row r="407" spans="2:15">
      <c r="C407" s="254"/>
      <c r="I407" s="88"/>
      <c r="J407" s="88"/>
    </row>
    <row r="408" spans="2:15" ht="24.6" customHeight="1">
      <c r="B408" s="581" t="s">
        <v>757</v>
      </c>
      <c r="C408" s="581"/>
      <c r="D408" s="570" t="s">
        <v>758</v>
      </c>
      <c r="E408" s="571"/>
      <c r="F408" s="571"/>
      <c r="G408" s="571"/>
      <c r="H408" s="572"/>
      <c r="I408" s="570" t="s">
        <v>759</v>
      </c>
      <c r="J408" s="571"/>
      <c r="K408" s="571"/>
      <c r="L408" s="571"/>
      <c r="M408" s="572"/>
      <c r="N408" s="262"/>
    </row>
    <row r="409" spans="2:15" ht="58.15" customHeight="1">
      <c r="B409" s="581"/>
      <c r="C409" s="581"/>
      <c r="D409" s="262" t="s">
        <v>750</v>
      </c>
      <c r="E409" s="262" t="s">
        <v>690</v>
      </c>
      <c r="F409" s="262" t="s">
        <v>691</v>
      </c>
      <c r="G409" s="262" t="s">
        <v>751</v>
      </c>
      <c r="H409" s="262" t="s">
        <v>752</v>
      </c>
      <c r="I409" s="262" t="s">
        <v>753</v>
      </c>
      <c r="J409" s="262" t="s">
        <v>690</v>
      </c>
      <c r="K409" s="262" t="s">
        <v>691</v>
      </c>
      <c r="L409" s="262" t="s">
        <v>754</v>
      </c>
      <c r="M409" s="262" t="s">
        <v>755</v>
      </c>
      <c r="N409" s="262" t="s">
        <v>756</v>
      </c>
    </row>
    <row r="410" spans="2:15" ht="19.899999999999999" customHeight="1">
      <c r="B410" s="582" t="s">
        <v>749</v>
      </c>
      <c r="C410" s="583"/>
      <c r="D410" s="57">
        <v>44744705</v>
      </c>
      <c r="E410" s="57">
        <v>0</v>
      </c>
      <c r="F410" s="57">
        <v>0</v>
      </c>
      <c r="G410" s="57">
        <v>0</v>
      </c>
      <c r="H410" s="57">
        <v>44744705</v>
      </c>
      <c r="I410" s="57">
        <v>0</v>
      </c>
      <c r="J410" s="57">
        <v>5033778</v>
      </c>
      <c r="K410" s="57">
        <v>0</v>
      </c>
      <c r="L410" s="57">
        <v>0</v>
      </c>
      <c r="M410" s="57">
        <v>16949944</v>
      </c>
      <c r="N410" s="57">
        <v>27794761</v>
      </c>
      <c r="O410" s="88"/>
    </row>
    <row r="411" spans="2:15" ht="15" customHeight="1">
      <c r="B411" s="494" t="s">
        <v>909</v>
      </c>
      <c r="C411" s="495"/>
      <c r="D411" s="56">
        <v>44744705</v>
      </c>
      <c r="E411" s="56">
        <v>0</v>
      </c>
      <c r="F411" s="56">
        <v>0</v>
      </c>
      <c r="G411" s="56">
        <v>0</v>
      </c>
      <c r="H411" s="56">
        <v>44744705</v>
      </c>
      <c r="I411" s="56">
        <v>0</v>
      </c>
      <c r="J411" s="56">
        <v>0</v>
      </c>
      <c r="K411" s="56">
        <v>0</v>
      </c>
      <c r="L411" s="56">
        <v>0</v>
      </c>
      <c r="M411" s="56">
        <v>16949944</v>
      </c>
      <c r="N411" s="56">
        <v>27794761</v>
      </c>
    </row>
    <row r="412" spans="2:15" ht="15" customHeight="1">
      <c r="B412" s="494" t="s">
        <v>836</v>
      </c>
      <c r="C412" s="495"/>
      <c r="D412" s="56">
        <v>26480364</v>
      </c>
      <c r="E412" s="56">
        <v>18264341</v>
      </c>
      <c r="F412" s="56">
        <v>0</v>
      </c>
      <c r="G412" s="56">
        <v>0</v>
      </c>
      <c r="H412" s="56">
        <v>44744705</v>
      </c>
      <c r="I412" s="56">
        <v>0</v>
      </c>
      <c r="J412" s="56">
        <v>11916166</v>
      </c>
      <c r="K412" s="56">
        <v>0</v>
      </c>
      <c r="L412" s="56">
        <v>0</v>
      </c>
      <c r="M412" s="56">
        <v>11916166</v>
      </c>
      <c r="N412" s="56">
        <v>32828539</v>
      </c>
    </row>
    <row r="413" spans="2:15">
      <c r="F413" s="66"/>
      <c r="G413" s="66"/>
    </row>
    <row r="414" spans="2:15">
      <c r="H414" s="88"/>
      <c r="I414" s="88"/>
      <c r="J414" s="88"/>
      <c r="N414" s="88"/>
    </row>
    <row r="415" spans="2:15">
      <c r="B415" s="71" t="s">
        <v>537</v>
      </c>
      <c r="C415" s="71" t="s">
        <v>600</v>
      </c>
      <c r="D415" s="71"/>
      <c r="E415" s="71"/>
      <c r="F415" s="174"/>
      <c r="G415" s="174"/>
      <c r="H415" s="175"/>
      <c r="I415" s="175"/>
      <c r="J415" s="175"/>
      <c r="N415" s="88"/>
    </row>
    <row r="416" spans="2:15">
      <c r="B416" s="71"/>
      <c r="C416" s="71"/>
      <c r="D416" s="71"/>
      <c r="E416" s="71"/>
      <c r="F416" s="174"/>
      <c r="G416" s="174"/>
      <c r="H416" s="175"/>
      <c r="I416" s="175"/>
      <c r="J416" s="175"/>
    </row>
    <row r="417" spans="2:10">
      <c r="B417" s="71"/>
      <c r="C417" s="254" t="s">
        <v>739</v>
      </c>
      <c r="D417" s="71"/>
      <c r="E417" s="71"/>
      <c r="F417" s="174"/>
      <c r="G417" s="174"/>
      <c r="H417" s="175"/>
      <c r="I417" s="175"/>
      <c r="J417" s="175"/>
    </row>
    <row r="418" spans="2:10" ht="4.9000000000000004" customHeight="1">
      <c r="B418" s="71"/>
      <c r="C418" s="71"/>
      <c r="D418" s="71"/>
      <c r="E418" s="71"/>
      <c r="F418" s="174"/>
      <c r="G418" s="174"/>
      <c r="H418" s="175"/>
      <c r="I418" s="175"/>
      <c r="J418" s="175"/>
    </row>
    <row r="419" spans="2:10">
      <c r="B419" s="68" t="s">
        <v>114</v>
      </c>
      <c r="C419" s="68"/>
      <c r="D419" s="68"/>
      <c r="E419" s="68"/>
      <c r="F419" s="77"/>
      <c r="G419" s="77"/>
      <c r="H419" s="180"/>
      <c r="I419" s="180"/>
      <c r="J419" s="180"/>
    </row>
    <row r="420" spans="2:10" ht="18" customHeight="1">
      <c r="B420" s="457" t="s">
        <v>53</v>
      </c>
      <c r="C420" s="458"/>
      <c r="D420" s="550" t="s">
        <v>713</v>
      </c>
      <c r="E420" s="562" t="s">
        <v>115</v>
      </c>
      <c r="F420" s="562"/>
      <c r="G420" s="562"/>
    </row>
    <row r="421" spans="2:10" ht="18" customHeight="1">
      <c r="B421" s="459"/>
      <c r="C421" s="460"/>
      <c r="D421" s="550"/>
      <c r="E421" s="240" t="s">
        <v>116</v>
      </c>
      <c r="F421" s="233" t="s">
        <v>117</v>
      </c>
      <c r="G421" s="233" t="s">
        <v>118</v>
      </c>
    </row>
    <row r="422" spans="2:10" ht="15" customHeight="1">
      <c r="B422" s="145" t="s">
        <v>695</v>
      </c>
      <c r="C422" s="145"/>
      <c r="D422" s="67">
        <v>35090895</v>
      </c>
      <c r="E422" s="67">
        <v>0</v>
      </c>
      <c r="F422" s="67">
        <v>0</v>
      </c>
      <c r="G422" s="67">
        <f>+D422+E422-F422</f>
        <v>35090895</v>
      </c>
    </row>
    <row r="423" spans="2:10" ht="15" customHeight="1">
      <c r="B423" s="145" t="s">
        <v>696</v>
      </c>
      <c r="C423" s="145"/>
      <c r="D423" s="67">
        <v>16947870</v>
      </c>
      <c r="E423" s="67">
        <v>0</v>
      </c>
      <c r="F423" s="61">
        <v>0</v>
      </c>
      <c r="G423" s="67">
        <f>+D423+E423-F423</f>
        <v>16947870</v>
      </c>
    </row>
    <row r="424" spans="2:10" ht="15" customHeight="1">
      <c r="B424" s="464" t="s">
        <v>909</v>
      </c>
      <c r="C424" s="465"/>
      <c r="D424" s="181">
        <v>52038765</v>
      </c>
      <c r="E424" s="181">
        <v>0</v>
      </c>
      <c r="F424" s="247">
        <v>0</v>
      </c>
      <c r="G424" s="335">
        <v>52038765</v>
      </c>
    </row>
    <row r="425" spans="2:10" ht="15" customHeight="1">
      <c r="B425" s="464" t="s">
        <v>836</v>
      </c>
      <c r="C425" s="465"/>
      <c r="D425" s="181">
        <v>31072995</v>
      </c>
      <c r="E425" s="181">
        <v>20965770</v>
      </c>
      <c r="F425" s="335">
        <v>0</v>
      </c>
      <c r="G425" s="335">
        <v>52038765</v>
      </c>
    </row>
    <row r="426" spans="2:10" ht="15" customHeight="1">
      <c r="B426" s="113"/>
      <c r="C426" s="113"/>
      <c r="D426" s="263"/>
      <c r="E426" s="263"/>
      <c r="F426" s="261"/>
      <c r="G426" s="261"/>
    </row>
    <row r="427" spans="2:10" ht="15" customHeight="1">
      <c r="C427" s="254" t="s">
        <v>762</v>
      </c>
    </row>
    <row r="428" spans="2:10" ht="15" customHeight="1"/>
    <row r="429" spans="2:10" ht="18.600000000000001" customHeight="1">
      <c r="B429" s="514" t="s">
        <v>53</v>
      </c>
      <c r="C429" s="514"/>
      <c r="D429" s="50" t="s">
        <v>746</v>
      </c>
      <c r="E429" s="50" t="s">
        <v>747</v>
      </c>
      <c r="F429" s="50" t="s">
        <v>117</v>
      </c>
      <c r="G429" s="50" t="s">
        <v>748</v>
      </c>
    </row>
    <row r="430" spans="2:10" ht="15" customHeight="1">
      <c r="B430" s="496" t="s">
        <v>760</v>
      </c>
      <c r="C430" s="496"/>
      <c r="D430" s="391">
        <v>206960777</v>
      </c>
      <c r="E430" s="392">
        <v>0</v>
      </c>
      <c r="F430" s="391">
        <v>-51740193</v>
      </c>
      <c r="G430" s="393">
        <v>155220584</v>
      </c>
    </row>
    <row r="431" spans="2:10" ht="15" customHeight="1">
      <c r="B431" s="494" t="s">
        <v>909</v>
      </c>
      <c r="C431" s="495"/>
      <c r="D431" s="394">
        <v>206960777</v>
      </c>
      <c r="E431" s="395">
        <v>0</v>
      </c>
      <c r="F431" s="394">
        <v>-51740193</v>
      </c>
      <c r="G431" s="394">
        <v>155220584</v>
      </c>
    </row>
    <row r="432" spans="2:10" ht="15" customHeight="1">
      <c r="B432" s="494" t="s">
        <v>836</v>
      </c>
      <c r="C432" s="495"/>
      <c r="D432" s="395">
        <v>206960777</v>
      </c>
      <c r="E432" s="395">
        <v>0</v>
      </c>
      <c r="F432" s="396">
        <v>-41392155</v>
      </c>
      <c r="G432" s="394">
        <v>165568622</v>
      </c>
    </row>
    <row r="433" spans="2:11">
      <c r="H433" s="88"/>
      <c r="I433" s="88"/>
      <c r="J433" s="88"/>
    </row>
    <row r="434" spans="2:11">
      <c r="H434" s="88"/>
      <c r="I434" s="88"/>
      <c r="J434" s="88"/>
    </row>
    <row r="435" spans="2:11">
      <c r="B435" s="167" t="s">
        <v>538</v>
      </c>
      <c r="C435" s="167" t="s">
        <v>601</v>
      </c>
      <c r="D435" s="71"/>
      <c r="H435" s="88"/>
      <c r="J435" s="182"/>
      <c r="K435" s="182"/>
    </row>
    <row r="436" spans="2:11">
      <c r="B436" s="167"/>
      <c r="C436" s="167"/>
      <c r="D436" s="71"/>
      <c r="H436" s="88"/>
      <c r="J436" s="182"/>
      <c r="K436" s="182"/>
    </row>
    <row r="437" spans="2:11">
      <c r="B437" s="167"/>
      <c r="C437" s="254" t="s">
        <v>739</v>
      </c>
      <c r="D437" s="71"/>
      <c r="H437" s="88"/>
      <c r="J437" s="182"/>
      <c r="K437" s="182"/>
    </row>
    <row r="438" spans="2:11" ht="9" customHeight="1">
      <c r="B438" s="167"/>
      <c r="C438" s="167"/>
      <c r="D438" s="71"/>
      <c r="H438" s="88"/>
      <c r="J438" s="182"/>
      <c r="K438" s="182"/>
    </row>
    <row r="439" spans="2:11" ht="15" customHeight="1">
      <c r="B439" s="457" t="s">
        <v>53</v>
      </c>
      <c r="C439" s="458"/>
      <c r="D439" s="550" t="s">
        <v>713</v>
      </c>
      <c r="E439" s="562" t="s">
        <v>115</v>
      </c>
      <c r="F439" s="562"/>
      <c r="G439" s="562"/>
      <c r="H439" s="182"/>
    </row>
    <row r="440" spans="2:11" ht="16.899999999999999" customHeight="1">
      <c r="B440" s="459"/>
      <c r="C440" s="460"/>
      <c r="D440" s="550"/>
      <c r="E440" s="240" t="s">
        <v>116</v>
      </c>
      <c r="F440" s="233" t="s">
        <v>117</v>
      </c>
      <c r="G440" s="233" t="s">
        <v>118</v>
      </c>
    </row>
    <row r="441" spans="2:11" ht="15" customHeight="1">
      <c r="B441" s="470" t="s">
        <v>224</v>
      </c>
      <c r="C441" s="471"/>
      <c r="D441" s="60">
        <v>57678061</v>
      </c>
      <c r="E441" s="60">
        <v>73908332</v>
      </c>
      <c r="F441" s="60">
        <v>54997555</v>
      </c>
      <c r="G441" s="60">
        <f>+D441+E441-F441</f>
        <v>76588838</v>
      </c>
      <c r="H441" s="183"/>
      <c r="I441" s="183"/>
    </row>
    <row r="442" spans="2:11" ht="15" customHeight="1">
      <c r="B442" s="470" t="s">
        <v>333</v>
      </c>
      <c r="C442" s="471"/>
      <c r="D442" s="60">
        <v>245073193</v>
      </c>
      <c r="E442" s="60">
        <v>21818182</v>
      </c>
      <c r="F442" s="60">
        <v>0</v>
      </c>
      <c r="G442" s="60">
        <f>+D442+E442-F442</f>
        <v>266891375</v>
      </c>
      <c r="H442" s="183"/>
      <c r="I442" s="183"/>
    </row>
    <row r="443" spans="2:11" ht="15" customHeight="1">
      <c r="B443" s="464" t="s">
        <v>909</v>
      </c>
      <c r="C443" s="465"/>
      <c r="D443" s="181">
        <v>302751254</v>
      </c>
      <c r="E443" s="181">
        <v>95726514</v>
      </c>
      <c r="F443" s="181">
        <v>54997555</v>
      </c>
      <c r="G443" s="181">
        <v>343480213</v>
      </c>
      <c r="H443" s="179"/>
      <c r="I443" s="179"/>
    </row>
    <row r="444" spans="2:11" ht="15" customHeight="1">
      <c r="B444" s="464" t="s">
        <v>836</v>
      </c>
      <c r="C444" s="465"/>
      <c r="D444" s="181">
        <v>129846531</v>
      </c>
      <c r="E444" s="181">
        <v>388502358</v>
      </c>
      <c r="F444" s="181">
        <v>215597635</v>
      </c>
      <c r="G444" s="181">
        <v>302751254</v>
      </c>
    </row>
    <row r="445" spans="2:11">
      <c r="B445" s="71"/>
      <c r="C445" s="71"/>
      <c r="D445" s="71"/>
      <c r="H445" s="88"/>
      <c r="I445" s="88"/>
      <c r="J445" s="88"/>
    </row>
    <row r="446" spans="2:11">
      <c r="B446" s="71"/>
      <c r="C446" s="254" t="s">
        <v>762</v>
      </c>
      <c r="D446" s="71"/>
      <c r="H446" s="88"/>
      <c r="I446" s="88"/>
      <c r="J446" s="88"/>
    </row>
    <row r="447" spans="2:11">
      <c r="B447" s="71"/>
      <c r="C447" s="71"/>
      <c r="D447" s="71"/>
      <c r="H447" s="88"/>
      <c r="I447" s="88"/>
      <c r="J447" s="88"/>
    </row>
    <row r="448" spans="2:11" ht="30.6" customHeight="1">
      <c r="B448" s="457" t="s">
        <v>53</v>
      </c>
      <c r="C448" s="458"/>
      <c r="D448" s="239" t="s">
        <v>746</v>
      </c>
      <c r="E448" s="239" t="s">
        <v>794</v>
      </c>
      <c r="F448" s="239" t="s">
        <v>795</v>
      </c>
      <c r="G448" s="239" t="s">
        <v>746</v>
      </c>
      <c r="H448" s="88"/>
      <c r="I448" s="88"/>
      <c r="J448" s="88"/>
    </row>
    <row r="449" spans="2:10" ht="15" customHeight="1">
      <c r="B449" s="470" t="s">
        <v>807</v>
      </c>
      <c r="C449" s="471"/>
      <c r="D449" s="60">
        <v>14142273</v>
      </c>
      <c r="E449" s="60">
        <v>0</v>
      </c>
      <c r="F449" s="60">
        <v>0</v>
      </c>
      <c r="G449" s="60">
        <v>14142273</v>
      </c>
      <c r="H449" s="288"/>
      <c r="I449" s="88"/>
      <c r="J449" s="88"/>
    </row>
    <row r="450" spans="2:10" ht="15" customHeight="1">
      <c r="B450" s="470" t="s">
        <v>808</v>
      </c>
      <c r="C450" s="471"/>
      <c r="D450" s="60">
        <v>144358552</v>
      </c>
      <c r="E450" s="60">
        <v>43453537</v>
      </c>
      <c r="F450" s="60">
        <v>10962111</v>
      </c>
      <c r="G450" s="60">
        <v>176849978</v>
      </c>
      <c r="H450" s="288"/>
      <c r="I450" s="88"/>
      <c r="J450" s="88"/>
    </row>
    <row r="451" spans="2:10" ht="15" customHeight="1">
      <c r="B451" s="464" t="s">
        <v>909</v>
      </c>
      <c r="C451" s="465"/>
      <c r="D451" s="181">
        <v>158500825</v>
      </c>
      <c r="E451" s="181">
        <v>0</v>
      </c>
      <c r="F451" s="181">
        <v>10962111</v>
      </c>
      <c r="G451" s="181">
        <v>190992251</v>
      </c>
      <c r="H451" s="88"/>
      <c r="I451" s="88"/>
      <c r="J451" s="88"/>
    </row>
    <row r="452" spans="2:10" ht="15" customHeight="1">
      <c r="B452" s="464" t="s">
        <v>836</v>
      </c>
      <c r="C452" s="465"/>
      <c r="D452" s="181">
        <v>85896720</v>
      </c>
      <c r="E452" s="181" t="s">
        <v>955</v>
      </c>
      <c r="F452" s="181">
        <v>17179344</v>
      </c>
      <c r="G452" s="181">
        <v>141321481</v>
      </c>
      <c r="H452" s="88"/>
      <c r="I452" s="88"/>
      <c r="J452" s="88"/>
    </row>
    <row r="453" spans="2:10">
      <c r="B453" s="71"/>
      <c r="C453" s="71"/>
      <c r="D453" s="71"/>
      <c r="H453" s="88"/>
      <c r="I453" s="88"/>
      <c r="J453" s="88"/>
    </row>
    <row r="454" spans="2:10">
      <c r="B454" s="71"/>
      <c r="C454" s="71"/>
      <c r="D454" s="71"/>
      <c r="H454" s="88"/>
      <c r="I454" s="88"/>
      <c r="J454" s="88"/>
    </row>
    <row r="455" spans="2:10">
      <c r="B455" s="71" t="s">
        <v>539</v>
      </c>
      <c r="C455" s="71" t="s">
        <v>602</v>
      </c>
      <c r="D455" s="71"/>
      <c r="E455" s="71"/>
      <c r="H455" s="88"/>
      <c r="I455" s="88"/>
      <c r="J455" s="88"/>
    </row>
    <row r="456" spans="2:10">
      <c r="B456" s="71"/>
      <c r="C456" s="71"/>
      <c r="D456" s="71"/>
      <c r="E456" s="71"/>
      <c r="H456" s="88"/>
      <c r="I456" s="88"/>
      <c r="J456" s="88"/>
    </row>
    <row r="457" spans="2:10">
      <c r="B457" s="71"/>
      <c r="C457" s="254" t="s">
        <v>739</v>
      </c>
      <c r="D457" s="71"/>
      <c r="E457" s="71"/>
      <c r="H457" s="88"/>
      <c r="I457" s="88"/>
      <c r="J457" s="88"/>
    </row>
    <row r="458" spans="2:10">
      <c r="B458" s="71"/>
      <c r="C458" s="71"/>
      <c r="D458" s="71"/>
      <c r="E458" s="71"/>
      <c r="H458" s="88"/>
      <c r="I458" s="88"/>
      <c r="J458" s="88"/>
    </row>
    <row r="459" spans="2:10" ht="18" customHeight="1">
      <c r="B459" s="486" t="s">
        <v>53</v>
      </c>
      <c r="C459" s="573"/>
      <c r="D459" s="461" t="s">
        <v>115</v>
      </c>
      <c r="E459" s="461"/>
      <c r="H459" s="88"/>
      <c r="I459" s="88"/>
      <c r="J459" s="88"/>
    </row>
    <row r="460" spans="2:10" ht="18" customHeight="1">
      <c r="B460" s="488"/>
      <c r="C460" s="574"/>
      <c r="D460" s="316">
        <v>45016</v>
      </c>
      <c r="E460" s="316">
        <v>44926</v>
      </c>
      <c r="H460" s="88"/>
    </row>
    <row r="461" spans="2:10" ht="15.75" customHeight="1">
      <c r="B461" s="462" t="s">
        <v>697</v>
      </c>
      <c r="C461" s="463"/>
      <c r="D461" s="57">
        <v>0</v>
      </c>
      <c r="E461" s="57">
        <v>19633113</v>
      </c>
      <c r="H461" s="88"/>
    </row>
    <row r="462" spans="2:10" ht="15.75" customHeight="1">
      <c r="B462" s="462" t="s">
        <v>725</v>
      </c>
      <c r="C462" s="463"/>
      <c r="D462" s="57">
        <v>0</v>
      </c>
      <c r="E462" s="57">
        <v>2246848</v>
      </c>
      <c r="H462" s="88"/>
    </row>
    <row r="463" spans="2:10" ht="15.75" customHeight="1">
      <c r="B463" s="462" t="s">
        <v>724</v>
      </c>
      <c r="C463" s="463"/>
      <c r="D463" s="57">
        <v>110973682</v>
      </c>
      <c r="E463" s="57">
        <v>110973682</v>
      </c>
      <c r="H463" s="88"/>
    </row>
    <row r="464" spans="2:10" ht="15.75" customHeight="1">
      <c r="B464" s="462" t="s">
        <v>153</v>
      </c>
      <c r="C464" s="463"/>
      <c r="D464" s="57">
        <v>601763692</v>
      </c>
      <c r="E464" s="57">
        <v>905780968</v>
      </c>
      <c r="H464" s="88"/>
    </row>
    <row r="465" spans="2:10" ht="15.75" hidden="1" customHeight="1">
      <c r="B465" s="462" t="s">
        <v>913</v>
      </c>
      <c r="C465" s="463"/>
      <c r="D465" s="57"/>
      <c r="E465" s="57">
        <v>0</v>
      </c>
      <c r="H465" s="88"/>
    </row>
    <row r="466" spans="2:10" ht="15.75" customHeight="1">
      <c r="B466" s="462" t="s">
        <v>172</v>
      </c>
      <c r="C466" s="463"/>
      <c r="D466" s="57">
        <v>11052213</v>
      </c>
      <c r="E466" s="57">
        <v>11052213</v>
      </c>
      <c r="H466" s="88"/>
    </row>
    <row r="467" spans="2:10" ht="15.75" customHeight="1">
      <c r="B467" s="462" t="s">
        <v>230</v>
      </c>
      <c r="C467" s="463"/>
      <c r="D467" s="57">
        <v>1993707</v>
      </c>
      <c r="E467" s="57">
        <v>197300</v>
      </c>
      <c r="H467" s="88"/>
    </row>
    <row r="468" spans="2:10" ht="15.75" customHeight="1">
      <c r="B468" s="462" t="s">
        <v>120</v>
      </c>
      <c r="C468" s="463"/>
      <c r="D468" s="57">
        <v>8997636</v>
      </c>
      <c r="E468" s="57">
        <v>1859595</v>
      </c>
      <c r="H468" s="88"/>
    </row>
    <row r="469" spans="2:10" ht="15" customHeight="1">
      <c r="B469" s="462" t="s">
        <v>698</v>
      </c>
      <c r="C469" s="463"/>
      <c r="D469" s="57">
        <v>24615602</v>
      </c>
      <c r="E469" s="57">
        <v>24615602</v>
      </c>
      <c r="H469" s="88"/>
    </row>
    <row r="470" spans="2:10" ht="15" customHeight="1">
      <c r="B470" s="462" t="s">
        <v>379</v>
      </c>
      <c r="C470" s="463"/>
      <c r="D470" s="57">
        <v>62225455</v>
      </c>
      <c r="E470" s="57">
        <v>0</v>
      </c>
      <c r="H470" s="88"/>
    </row>
    <row r="471" spans="2:10" ht="15" hidden="1" customHeight="1">
      <c r="B471" s="462" t="s">
        <v>914</v>
      </c>
      <c r="C471" s="463"/>
      <c r="D471" s="57"/>
      <c r="E471" s="57">
        <v>0</v>
      </c>
      <c r="H471" s="88"/>
    </row>
    <row r="472" spans="2:10" ht="15" customHeight="1">
      <c r="B472" s="462" t="s">
        <v>334</v>
      </c>
      <c r="C472" s="463"/>
      <c r="D472" s="57">
        <v>201457144</v>
      </c>
      <c r="E472" s="57">
        <v>158591340</v>
      </c>
      <c r="H472" s="88"/>
    </row>
    <row r="473" spans="2:10" ht="15" customHeight="1">
      <c r="B473" s="462" t="s">
        <v>699</v>
      </c>
      <c r="C473" s="463"/>
      <c r="D473" s="57">
        <v>7926131</v>
      </c>
      <c r="E473" s="57">
        <v>11040200</v>
      </c>
      <c r="H473" s="88"/>
    </row>
    <row r="474" spans="2:10" ht="15" customHeight="1">
      <c r="B474" s="462" t="s">
        <v>915</v>
      </c>
      <c r="C474" s="463"/>
      <c r="D474" s="57">
        <v>45570239</v>
      </c>
      <c r="E474" s="57">
        <v>0</v>
      </c>
      <c r="H474" s="88"/>
    </row>
    <row r="475" spans="2:10" ht="15" hidden="1" customHeight="1">
      <c r="B475" s="462" t="s">
        <v>916</v>
      </c>
      <c r="C475" s="463"/>
      <c r="D475" s="57">
        <v>0</v>
      </c>
      <c r="E475" s="57">
        <v>0</v>
      </c>
      <c r="H475" s="88"/>
    </row>
    <row r="476" spans="2:10" ht="15" hidden="1" customHeight="1">
      <c r="B476" s="462" t="s">
        <v>378</v>
      </c>
      <c r="C476" s="463"/>
      <c r="D476" s="57">
        <v>0</v>
      </c>
      <c r="E476" s="57">
        <v>0</v>
      </c>
      <c r="H476" s="88"/>
    </row>
    <row r="477" spans="2:10" ht="15" customHeight="1">
      <c r="B477" s="341" t="s">
        <v>917</v>
      </c>
      <c r="C477" s="342"/>
      <c r="D477" s="57">
        <v>6979710</v>
      </c>
      <c r="E477" s="57">
        <v>0</v>
      </c>
      <c r="H477" s="88"/>
    </row>
    <row r="478" spans="2:10" ht="16.5" customHeight="1">
      <c r="B478" s="464" t="s">
        <v>671</v>
      </c>
      <c r="C478" s="465"/>
      <c r="D478" s="181">
        <f>SUM(D461:D477)</f>
        <v>1083555211</v>
      </c>
      <c r="E478" s="181">
        <f>SUM(E461:E477)</f>
        <v>1245990861</v>
      </c>
      <c r="H478" s="88"/>
      <c r="I478" s="88"/>
      <c r="J478" s="88"/>
    </row>
    <row r="479" spans="2:10">
      <c r="B479" s="69"/>
      <c r="C479" s="69"/>
      <c r="D479" s="184"/>
      <c r="E479" s="184"/>
      <c r="F479" s="185"/>
      <c r="G479" s="186"/>
      <c r="H479" s="88"/>
      <c r="I479" s="88"/>
      <c r="J479" s="88"/>
    </row>
    <row r="480" spans="2:10">
      <c r="B480" s="69"/>
      <c r="C480" s="254" t="s">
        <v>762</v>
      </c>
      <c r="D480" s="184"/>
      <c r="E480" s="184"/>
      <c r="F480" s="185"/>
      <c r="G480" s="186"/>
      <c r="H480" s="88"/>
      <c r="I480" s="88"/>
      <c r="J480" s="88"/>
    </row>
    <row r="481" spans="2:10">
      <c r="B481" s="69"/>
      <c r="C481" s="69"/>
      <c r="D481" s="184"/>
      <c r="E481" s="184"/>
      <c r="F481" s="185"/>
      <c r="G481" s="186"/>
      <c r="H481" s="88"/>
      <c r="I481" s="88"/>
      <c r="J481" s="88"/>
    </row>
    <row r="482" spans="2:10" ht="18" customHeight="1">
      <c r="B482" s="486" t="s">
        <v>53</v>
      </c>
      <c r="C482" s="573"/>
      <c r="D482" s="316">
        <v>45016</v>
      </c>
      <c r="E482" s="316">
        <v>44926</v>
      </c>
      <c r="F482" s="185"/>
      <c r="G482" s="186"/>
      <c r="H482" s="88"/>
      <c r="I482" s="88"/>
      <c r="J482" s="88"/>
    </row>
    <row r="483" spans="2:10">
      <c r="B483" s="496" t="s">
        <v>864</v>
      </c>
      <c r="C483" s="496"/>
      <c r="D483" s="57">
        <v>0</v>
      </c>
      <c r="E483" s="57">
        <v>0</v>
      </c>
      <c r="F483" s="185"/>
      <c r="G483" s="186"/>
      <c r="H483" s="88"/>
      <c r="I483" s="88"/>
      <c r="J483" s="88"/>
    </row>
    <row r="484" spans="2:10">
      <c r="B484" s="496" t="s">
        <v>809</v>
      </c>
      <c r="C484" s="496"/>
      <c r="D484" s="57">
        <v>21675</v>
      </c>
      <c r="E484" s="57">
        <v>7699999</v>
      </c>
      <c r="F484" s="185"/>
      <c r="G484" s="186"/>
      <c r="H484" s="88"/>
      <c r="I484" s="88"/>
      <c r="J484" s="88"/>
    </row>
    <row r="485" spans="2:10">
      <c r="B485" s="496" t="s">
        <v>956</v>
      </c>
      <c r="C485" s="496"/>
      <c r="D485" s="57">
        <v>12750000</v>
      </c>
      <c r="E485" s="57">
        <v>0</v>
      </c>
      <c r="F485" s="185"/>
      <c r="G485" s="186"/>
      <c r="H485" s="88"/>
      <c r="I485" s="88"/>
      <c r="J485" s="88"/>
    </row>
    <row r="486" spans="2:10">
      <c r="B486" s="496" t="s">
        <v>761</v>
      </c>
      <c r="C486" s="496"/>
      <c r="D486" s="57">
        <v>2207001</v>
      </c>
      <c r="E486" s="57">
        <v>0</v>
      </c>
      <c r="F486" s="185"/>
      <c r="G486" s="186"/>
      <c r="H486" s="88"/>
      <c r="I486" s="88"/>
      <c r="J486" s="88"/>
    </row>
    <row r="487" spans="2:10">
      <c r="B487" s="496" t="s">
        <v>763</v>
      </c>
      <c r="C487" s="496"/>
      <c r="D487" s="57">
        <v>199317</v>
      </c>
      <c r="E487" s="57">
        <v>0</v>
      </c>
      <c r="F487" s="185"/>
      <c r="G487" s="186"/>
      <c r="H487" s="88"/>
      <c r="I487" s="88"/>
      <c r="J487" s="88"/>
    </row>
    <row r="488" spans="2:10">
      <c r="B488" s="496" t="s">
        <v>810</v>
      </c>
      <c r="C488" s="496"/>
      <c r="D488" s="57">
        <v>11476118</v>
      </c>
      <c r="E488" s="57">
        <v>797259</v>
      </c>
      <c r="F488" s="185"/>
      <c r="G488" s="186"/>
      <c r="H488" s="88"/>
      <c r="I488" s="88"/>
      <c r="J488" s="88"/>
    </row>
    <row r="489" spans="2:10">
      <c r="B489" s="496" t="s">
        <v>957</v>
      </c>
      <c r="C489" s="496"/>
      <c r="D489" s="57">
        <v>40811361</v>
      </c>
      <c r="E489" s="57">
        <v>20083205</v>
      </c>
      <c r="F489" s="185"/>
      <c r="G489" s="186"/>
      <c r="H489" s="88"/>
      <c r="I489" s="88"/>
      <c r="J489" s="88"/>
    </row>
    <row r="490" spans="2:10">
      <c r="B490" s="563" t="s">
        <v>909</v>
      </c>
      <c r="C490" s="563"/>
      <c r="D490" s="181">
        <v>67465472</v>
      </c>
      <c r="E490" s="181">
        <v>0</v>
      </c>
      <c r="F490" s="185"/>
      <c r="G490" s="186"/>
      <c r="H490" s="88"/>
      <c r="I490" s="88"/>
      <c r="J490" s="88"/>
    </row>
    <row r="491" spans="2:10">
      <c r="B491" s="563" t="s">
        <v>836</v>
      </c>
      <c r="C491" s="563"/>
      <c r="D491" s="181">
        <v>0</v>
      </c>
      <c r="E491" s="181">
        <v>28580463</v>
      </c>
      <c r="F491" s="185"/>
      <c r="G491" s="186"/>
      <c r="H491" s="88"/>
      <c r="I491" s="88"/>
      <c r="J491" s="88"/>
    </row>
    <row r="492" spans="2:10">
      <c r="B492" s="69"/>
      <c r="C492" s="69"/>
      <c r="D492" s="184"/>
      <c r="E492" s="184"/>
      <c r="F492" s="185"/>
      <c r="G492" s="186"/>
      <c r="H492" s="88"/>
      <c r="I492" s="88"/>
      <c r="J492" s="88"/>
    </row>
    <row r="493" spans="2:10">
      <c r="B493" s="69"/>
      <c r="C493" s="69"/>
      <c r="D493" s="184"/>
      <c r="E493" s="184"/>
      <c r="F493" s="185"/>
      <c r="G493" s="186"/>
      <c r="H493" s="88"/>
      <c r="I493" s="88"/>
      <c r="J493" s="88"/>
    </row>
    <row r="494" spans="2:10">
      <c r="B494" s="69"/>
      <c r="C494" s="69"/>
      <c r="D494" s="184"/>
      <c r="E494" s="184"/>
      <c r="F494" s="185"/>
      <c r="G494" s="186"/>
      <c r="H494" s="88"/>
      <c r="I494" s="88"/>
      <c r="J494" s="88"/>
    </row>
    <row r="495" spans="2:10">
      <c r="B495" s="71" t="s">
        <v>540</v>
      </c>
      <c r="C495" s="71" t="s">
        <v>578</v>
      </c>
      <c r="D495" s="71"/>
      <c r="E495" s="71"/>
      <c r="F495" s="174"/>
      <c r="G495" s="174"/>
      <c r="H495" s="175"/>
      <c r="I495" s="88"/>
      <c r="J495" s="88"/>
    </row>
    <row r="496" spans="2:10">
      <c r="B496" s="113"/>
      <c r="C496" s="113"/>
      <c r="D496" s="113"/>
      <c r="E496" s="113"/>
      <c r="F496" s="174"/>
      <c r="G496" s="174"/>
      <c r="H496" s="175"/>
      <c r="I496" s="88"/>
      <c r="J496" s="88"/>
    </row>
    <row r="497" spans="2:10">
      <c r="C497" s="113" t="s">
        <v>577</v>
      </c>
      <c r="D497" s="113"/>
      <c r="E497" s="113"/>
      <c r="F497" s="174"/>
      <c r="G497" s="174"/>
      <c r="H497" s="175"/>
      <c r="I497" s="88"/>
      <c r="J497" s="88"/>
    </row>
    <row r="498" spans="2:10" ht="24.6" customHeight="1">
      <c r="B498" s="508" t="s">
        <v>121</v>
      </c>
      <c r="C498" s="509"/>
      <c r="D498" s="241" t="s">
        <v>175</v>
      </c>
      <c r="E498" s="241" t="s">
        <v>176</v>
      </c>
      <c r="H498" s="88"/>
    </row>
    <row r="499" spans="2:10" ht="15" customHeight="1">
      <c r="B499" s="474" t="s">
        <v>918</v>
      </c>
      <c r="C499" s="475"/>
      <c r="D499" s="333">
        <v>40468156</v>
      </c>
      <c r="E499" s="333">
        <v>0</v>
      </c>
      <c r="H499" s="88"/>
    </row>
    <row r="500" spans="2:10" ht="15" customHeight="1">
      <c r="B500" s="474" t="s">
        <v>331</v>
      </c>
      <c r="C500" s="475"/>
      <c r="D500" s="58">
        <v>8847279</v>
      </c>
      <c r="E500" s="58">
        <v>0</v>
      </c>
      <c r="H500" s="88"/>
    </row>
    <row r="501" spans="2:10" ht="15" customHeight="1">
      <c r="B501" s="474" t="s">
        <v>919</v>
      </c>
      <c r="C501" s="475"/>
      <c r="D501" s="58">
        <v>26965320</v>
      </c>
      <c r="E501" s="58"/>
      <c r="H501" s="88"/>
    </row>
    <row r="502" spans="2:10" ht="15" customHeight="1">
      <c r="B502" s="474" t="s">
        <v>920</v>
      </c>
      <c r="C502" s="475"/>
      <c r="D502" s="333">
        <v>3977673098</v>
      </c>
      <c r="E502" s="58">
        <v>0</v>
      </c>
      <c r="H502" s="88"/>
    </row>
    <row r="503" spans="2:10" ht="15" customHeight="1">
      <c r="B503" s="472" t="s">
        <v>909</v>
      </c>
      <c r="C503" s="473"/>
      <c r="D503" s="59">
        <f>SUM(D499:D502)</f>
        <v>4053953853</v>
      </c>
      <c r="E503" s="59">
        <v>0</v>
      </c>
      <c r="H503" s="88"/>
    </row>
    <row r="504" spans="2:10" ht="15" customHeight="1">
      <c r="B504" s="472" t="s">
        <v>836</v>
      </c>
      <c r="C504" s="473"/>
      <c r="D504" s="59">
        <v>59842240</v>
      </c>
      <c r="E504" s="59">
        <v>0</v>
      </c>
      <c r="H504" s="88"/>
      <c r="I504" s="88"/>
      <c r="J504" s="88"/>
    </row>
    <row r="505" spans="2:10">
      <c r="B505" s="76"/>
      <c r="C505" s="76"/>
      <c r="D505" s="76"/>
      <c r="E505" s="76"/>
      <c r="H505" s="88"/>
      <c r="I505" s="88"/>
      <c r="J505" s="88"/>
    </row>
    <row r="506" spans="2:10">
      <c r="B506" s="76"/>
      <c r="C506" s="76"/>
      <c r="D506" s="76"/>
      <c r="E506" s="76"/>
      <c r="H506" s="88"/>
      <c r="I506" s="88"/>
      <c r="J506" s="88"/>
    </row>
    <row r="507" spans="2:10">
      <c r="C507" s="113" t="s">
        <v>700</v>
      </c>
      <c r="D507" s="76"/>
      <c r="E507" s="76"/>
      <c r="H507" s="88"/>
      <c r="I507" s="88"/>
      <c r="J507" s="88"/>
    </row>
    <row r="508" spans="2:10" ht="30" customHeight="1">
      <c r="B508" s="508" t="s">
        <v>121</v>
      </c>
      <c r="C508" s="509"/>
      <c r="D508" s="241" t="s">
        <v>175</v>
      </c>
      <c r="E508" s="241" t="s">
        <v>176</v>
      </c>
      <c r="H508" s="88"/>
      <c r="I508" s="88"/>
      <c r="J508" s="88"/>
    </row>
    <row r="509" spans="2:10" ht="15" customHeight="1">
      <c r="B509" s="474" t="s">
        <v>383</v>
      </c>
      <c r="C509" s="475"/>
      <c r="D509" s="333">
        <v>10024657533</v>
      </c>
      <c r="E509" s="333">
        <v>0</v>
      </c>
      <c r="H509" s="88"/>
      <c r="I509" s="88"/>
      <c r="J509" s="88"/>
    </row>
    <row r="510" spans="2:10" ht="15" customHeight="1">
      <c r="B510" s="472" t="s">
        <v>909</v>
      </c>
      <c r="C510" s="473"/>
      <c r="D510" s="59">
        <f>SUM(D509)</f>
        <v>10024657533</v>
      </c>
      <c r="E510" s="59">
        <v>0</v>
      </c>
      <c r="H510" s="88"/>
      <c r="I510" s="88"/>
      <c r="J510" s="88"/>
    </row>
    <row r="511" spans="2:10" ht="15" customHeight="1">
      <c r="B511" s="472" t="s">
        <v>836</v>
      </c>
      <c r="C511" s="473"/>
      <c r="D511" s="64">
        <v>20307287670</v>
      </c>
      <c r="E511" s="59">
        <v>0</v>
      </c>
      <c r="H511" s="88"/>
      <c r="I511" s="88"/>
      <c r="J511" s="88"/>
    </row>
    <row r="512" spans="2:10">
      <c r="B512" s="187"/>
      <c r="C512" s="187"/>
      <c r="D512" s="169"/>
      <c r="E512" s="169"/>
      <c r="H512" s="88"/>
      <c r="I512" s="88"/>
      <c r="J512" s="88"/>
    </row>
    <row r="513" spans="2:10">
      <c r="B513" s="591" t="s">
        <v>1003</v>
      </c>
      <c r="C513" s="591"/>
      <c r="D513" s="595">
        <v>14078611386</v>
      </c>
      <c r="E513" s="595">
        <v>0</v>
      </c>
      <c r="H513" s="88"/>
      <c r="I513" s="88"/>
      <c r="J513" s="88"/>
    </row>
    <row r="514" spans="2:10">
      <c r="B514" s="591" t="s">
        <v>1004</v>
      </c>
      <c r="C514" s="591"/>
      <c r="D514" s="595">
        <v>20367129910</v>
      </c>
      <c r="E514" s="595">
        <v>0</v>
      </c>
      <c r="H514" s="88"/>
      <c r="I514" s="88"/>
      <c r="J514" s="88"/>
    </row>
    <row r="515" spans="2:10">
      <c r="B515" s="187"/>
      <c r="C515" s="187"/>
      <c r="D515" s="169"/>
      <c r="E515" s="169"/>
      <c r="H515" s="88"/>
      <c r="I515" s="88"/>
      <c r="J515" s="88"/>
    </row>
    <row r="516" spans="2:10">
      <c r="B516" s="187"/>
      <c r="C516" s="187"/>
      <c r="D516" s="169"/>
      <c r="E516" s="169"/>
      <c r="H516" s="88"/>
      <c r="I516" s="88"/>
      <c r="J516" s="88"/>
    </row>
    <row r="517" spans="2:10">
      <c r="B517" s="71" t="s">
        <v>541</v>
      </c>
      <c r="C517" s="71" t="s">
        <v>603</v>
      </c>
      <c r="D517" s="71"/>
      <c r="E517" s="71"/>
      <c r="F517" s="174"/>
      <c r="G517" s="174"/>
      <c r="H517" s="175"/>
      <c r="I517" s="88"/>
      <c r="J517" s="88"/>
    </row>
    <row r="518" spans="2:10">
      <c r="B518" s="167"/>
      <c r="C518" s="167"/>
      <c r="D518" s="167"/>
      <c r="H518" s="88"/>
      <c r="I518" s="88"/>
      <c r="J518" s="88"/>
    </row>
    <row r="519" spans="2:10" ht="21" customHeight="1">
      <c r="B519" s="508" t="s">
        <v>53</v>
      </c>
      <c r="C519" s="509"/>
      <c r="D519" s="239" t="s">
        <v>175</v>
      </c>
      <c r="E519" s="239" t="s">
        <v>176</v>
      </c>
      <c r="H519" s="88"/>
      <c r="I519" s="88"/>
      <c r="J519" s="88"/>
    </row>
    <row r="520" spans="2:10" ht="17.45" customHeight="1">
      <c r="B520" s="470" t="s">
        <v>171</v>
      </c>
      <c r="C520" s="471"/>
      <c r="D520" s="188">
        <v>0</v>
      </c>
      <c r="E520" s="188">
        <v>0</v>
      </c>
      <c r="H520" s="88"/>
      <c r="I520" s="88"/>
      <c r="J520" s="88"/>
    </row>
    <row r="521" spans="2:10" ht="17.45" customHeight="1">
      <c r="B521" s="472" t="s">
        <v>909</v>
      </c>
      <c r="C521" s="473"/>
      <c r="D521" s="59">
        <v>0</v>
      </c>
      <c r="E521" s="59">
        <v>0</v>
      </c>
      <c r="H521" s="88"/>
      <c r="I521" s="88"/>
      <c r="J521" s="88"/>
    </row>
    <row r="522" spans="2:10" ht="17.45" customHeight="1">
      <c r="B522" s="472" t="s">
        <v>836</v>
      </c>
      <c r="C522" s="473"/>
      <c r="D522" s="59">
        <v>0</v>
      </c>
      <c r="E522" s="59">
        <v>0</v>
      </c>
      <c r="H522" s="88"/>
      <c r="I522" s="88"/>
      <c r="J522" s="88"/>
    </row>
    <row r="523" spans="2:10">
      <c r="B523" s="187"/>
      <c r="C523" s="187"/>
      <c r="D523" s="169"/>
      <c r="E523" s="169"/>
      <c r="H523" s="88"/>
      <c r="I523" s="88"/>
      <c r="J523" s="88"/>
    </row>
    <row r="524" spans="2:10">
      <c r="B524" s="71" t="s">
        <v>542</v>
      </c>
      <c r="C524" s="71" t="s">
        <v>604</v>
      </c>
      <c r="D524" s="71"/>
      <c r="E524" s="71"/>
      <c r="F524" s="174"/>
      <c r="G524" s="174"/>
      <c r="H524" s="175"/>
      <c r="I524" s="88"/>
      <c r="J524" s="88"/>
    </row>
    <row r="525" spans="2:10">
      <c r="B525" s="167"/>
      <c r="C525" s="167"/>
      <c r="D525" s="167"/>
      <c r="H525" s="88"/>
      <c r="I525" s="88"/>
      <c r="J525" s="88"/>
    </row>
    <row r="526" spans="2:10" ht="21" customHeight="1">
      <c r="B526" s="508" t="s">
        <v>53</v>
      </c>
      <c r="C526" s="509"/>
      <c r="D526" s="239" t="s">
        <v>175</v>
      </c>
      <c r="E526" s="239" t="s">
        <v>176</v>
      </c>
      <c r="F526" s="66"/>
      <c r="G526" s="66"/>
      <c r="H526" s="88"/>
      <c r="I526" s="88"/>
      <c r="J526" s="88"/>
    </row>
    <row r="527" spans="2:10" ht="15" customHeight="1">
      <c r="B527" s="470" t="s">
        <v>171</v>
      </c>
      <c r="C527" s="471"/>
      <c r="D527" s="188">
        <v>0</v>
      </c>
      <c r="E527" s="188">
        <v>0</v>
      </c>
      <c r="F527" s="66"/>
      <c r="G527" s="88"/>
      <c r="H527" s="88"/>
      <c r="I527" s="88"/>
      <c r="J527" s="88"/>
    </row>
    <row r="528" spans="2:10" ht="15" customHeight="1">
      <c r="B528" s="472" t="s">
        <v>909</v>
      </c>
      <c r="C528" s="473"/>
      <c r="D528" s="59">
        <v>0</v>
      </c>
      <c r="E528" s="59">
        <v>0</v>
      </c>
      <c r="F528" s="66"/>
      <c r="G528" s="66"/>
      <c r="H528" s="88"/>
      <c r="I528" s="88"/>
      <c r="J528" s="88"/>
    </row>
    <row r="529" spans="2:10" ht="15" customHeight="1">
      <c r="B529" s="472" t="s">
        <v>836</v>
      </c>
      <c r="C529" s="473"/>
      <c r="D529" s="59">
        <v>0</v>
      </c>
      <c r="E529" s="59">
        <v>0</v>
      </c>
      <c r="F529" s="66"/>
      <c r="G529" s="66"/>
      <c r="H529" s="88"/>
      <c r="I529" s="88"/>
      <c r="J529" s="88"/>
    </row>
    <row r="530" spans="2:10">
      <c r="B530" s="189"/>
      <c r="C530" s="189"/>
      <c r="D530" s="189"/>
      <c r="E530" s="190"/>
      <c r="F530" s="66"/>
      <c r="G530" s="66"/>
      <c r="H530" s="88"/>
      <c r="I530" s="88"/>
      <c r="J530" s="88"/>
    </row>
    <row r="531" spans="2:10">
      <c r="B531" s="71" t="s">
        <v>543</v>
      </c>
      <c r="C531" s="71" t="s">
        <v>605</v>
      </c>
      <c r="D531" s="71"/>
      <c r="E531" s="71"/>
      <c r="H531" s="88"/>
      <c r="I531" s="88"/>
      <c r="J531" s="88"/>
    </row>
    <row r="532" spans="2:10">
      <c r="B532" s="113"/>
      <c r="C532" s="113"/>
      <c r="D532" s="113"/>
      <c r="E532" s="113"/>
      <c r="H532" s="88"/>
      <c r="I532" s="88"/>
      <c r="J532" s="88"/>
    </row>
    <row r="533" spans="2:10" ht="18" customHeight="1">
      <c r="B533" s="508" t="s">
        <v>121</v>
      </c>
      <c r="C533" s="509"/>
      <c r="D533" s="239" t="s">
        <v>175</v>
      </c>
      <c r="E533" s="239" t="s">
        <v>176</v>
      </c>
      <c r="F533" s="66"/>
      <c r="G533" s="66"/>
      <c r="H533" s="175"/>
      <c r="I533" s="88"/>
      <c r="J533" s="88"/>
    </row>
    <row r="534" spans="2:10" ht="15" customHeight="1">
      <c r="B534" s="474" t="s">
        <v>171</v>
      </c>
      <c r="C534" s="475"/>
      <c r="D534" s="58">
        <v>0</v>
      </c>
      <c r="E534" s="58">
        <v>0</v>
      </c>
      <c r="F534" s="66"/>
      <c r="G534" s="66"/>
      <c r="H534" s="175"/>
      <c r="I534" s="88"/>
      <c r="J534" s="88"/>
    </row>
    <row r="535" spans="2:10" ht="15" customHeight="1">
      <c r="B535" s="472" t="s">
        <v>909</v>
      </c>
      <c r="C535" s="473"/>
      <c r="D535" s="59">
        <v>0</v>
      </c>
      <c r="E535" s="59">
        <v>0</v>
      </c>
      <c r="F535" s="66"/>
      <c r="G535" s="66"/>
      <c r="H535" s="88"/>
      <c r="I535" s="88"/>
      <c r="J535" s="88"/>
    </row>
    <row r="536" spans="2:10" ht="15" customHeight="1">
      <c r="B536" s="472" t="s">
        <v>836</v>
      </c>
      <c r="C536" s="473"/>
      <c r="D536" s="59">
        <v>0</v>
      </c>
      <c r="E536" s="59">
        <v>0</v>
      </c>
      <c r="F536" s="66"/>
      <c r="G536" s="66"/>
      <c r="H536" s="88"/>
      <c r="I536" s="88"/>
      <c r="J536" s="88"/>
    </row>
    <row r="537" spans="2:10">
      <c r="B537" s="123"/>
      <c r="C537" s="123"/>
      <c r="D537" s="123"/>
      <c r="E537" s="123"/>
      <c r="H537" s="88"/>
      <c r="I537" s="88"/>
      <c r="J537" s="88"/>
    </row>
    <row r="538" spans="2:10">
      <c r="B538" s="71" t="s">
        <v>544</v>
      </c>
      <c r="C538" s="71" t="s">
        <v>619</v>
      </c>
      <c r="D538" s="71"/>
      <c r="E538" s="71"/>
      <c r="H538" s="88"/>
      <c r="I538" s="88"/>
      <c r="J538" s="88"/>
    </row>
    <row r="539" spans="2:10">
      <c r="B539" s="113"/>
      <c r="C539" s="113"/>
      <c r="D539" s="113"/>
      <c r="E539" s="113"/>
      <c r="H539" s="88"/>
      <c r="I539" s="88"/>
      <c r="J539" s="88"/>
    </row>
    <row r="540" spans="2:10" ht="25.15" customHeight="1">
      <c r="B540" s="508" t="s">
        <v>121</v>
      </c>
      <c r="C540" s="509"/>
      <c r="D540" s="241" t="s">
        <v>175</v>
      </c>
      <c r="E540" s="241" t="s">
        <v>176</v>
      </c>
      <c r="F540" s="174"/>
      <c r="G540" s="174"/>
      <c r="H540" s="88"/>
      <c r="I540" s="88"/>
      <c r="J540" s="88"/>
    </row>
    <row r="541" spans="2:10" ht="15" customHeight="1">
      <c r="B541" s="474" t="s">
        <v>171</v>
      </c>
      <c r="C541" s="475"/>
      <c r="D541" s="58">
        <v>0</v>
      </c>
      <c r="E541" s="58">
        <v>0</v>
      </c>
      <c r="F541" s="174"/>
      <c r="G541" s="174"/>
      <c r="H541" s="88"/>
      <c r="I541" s="88"/>
      <c r="J541" s="88"/>
    </row>
    <row r="542" spans="2:10" ht="15" customHeight="1">
      <c r="B542" s="472" t="s">
        <v>909</v>
      </c>
      <c r="C542" s="473"/>
      <c r="D542" s="64">
        <v>0</v>
      </c>
      <c r="E542" s="64">
        <v>0</v>
      </c>
      <c r="H542" s="88"/>
      <c r="I542" s="88"/>
      <c r="J542" s="88"/>
    </row>
    <row r="543" spans="2:10" ht="15" customHeight="1">
      <c r="B543" s="472" t="s">
        <v>836</v>
      </c>
      <c r="C543" s="473"/>
      <c r="D543" s="64">
        <v>0</v>
      </c>
      <c r="E543" s="64">
        <v>0</v>
      </c>
      <c r="H543" s="88"/>
      <c r="I543" s="88"/>
      <c r="J543" s="88"/>
    </row>
    <row r="544" spans="2:10">
      <c r="B544" s="191"/>
      <c r="C544" s="191"/>
      <c r="D544" s="191"/>
      <c r="H544" s="88"/>
      <c r="I544" s="88"/>
      <c r="J544" s="88"/>
    </row>
    <row r="545" spans="2:10">
      <c r="B545" s="71" t="s">
        <v>545</v>
      </c>
      <c r="C545" s="71" t="s">
        <v>606</v>
      </c>
      <c r="D545" s="71"/>
      <c r="E545" s="71"/>
      <c r="H545" s="88"/>
      <c r="I545" s="88"/>
      <c r="J545" s="88"/>
    </row>
    <row r="546" spans="2:10">
      <c r="B546" s="71"/>
      <c r="C546" s="71"/>
      <c r="D546" s="71"/>
      <c r="E546" s="71"/>
      <c r="H546" s="88"/>
      <c r="I546" s="88"/>
      <c r="J546" s="88"/>
    </row>
    <row r="547" spans="2:10">
      <c r="B547" s="71"/>
      <c r="C547" s="254" t="s">
        <v>739</v>
      </c>
      <c r="D547" s="71"/>
      <c r="E547" s="71"/>
      <c r="H547" s="88"/>
      <c r="I547" s="88"/>
      <c r="J547" s="88"/>
    </row>
    <row r="548" spans="2:10">
      <c r="B548" s="191"/>
      <c r="C548" s="191"/>
      <c r="D548" s="191"/>
      <c r="H548" s="88"/>
      <c r="I548" s="88"/>
      <c r="J548" s="88"/>
    </row>
    <row r="549" spans="2:10" ht="30" customHeight="1">
      <c r="B549" s="508" t="s">
        <v>122</v>
      </c>
      <c r="C549" s="509"/>
      <c r="D549" s="241" t="s">
        <v>174</v>
      </c>
      <c r="E549" s="241" t="s">
        <v>124</v>
      </c>
      <c r="F549" s="242" t="s">
        <v>125</v>
      </c>
      <c r="G549" s="242" t="s">
        <v>126</v>
      </c>
      <c r="H549" s="241" t="s">
        <v>887</v>
      </c>
      <c r="I549" s="241" t="s">
        <v>824</v>
      </c>
      <c r="J549" s="88"/>
    </row>
    <row r="550" spans="2:10" ht="15" customHeight="1">
      <c r="B550" s="575" t="s">
        <v>171</v>
      </c>
      <c r="C550" s="576"/>
      <c r="D550" s="82" t="s">
        <v>171</v>
      </c>
      <c r="E550" s="82" t="s">
        <v>171</v>
      </c>
      <c r="F550" s="192" t="s">
        <v>171</v>
      </c>
      <c r="G550" s="192" t="s">
        <v>171</v>
      </c>
      <c r="H550" s="193">
        <v>0</v>
      </c>
      <c r="I550" s="144">
        <v>0</v>
      </c>
      <c r="J550" s="88"/>
    </row>
    <row r="551" spans="2:10" ht="15" customHeight="1">
      <c r="B551" s="472" t="s">
        <v>909</v>
      </c>
      <c r="C551" s="473"/>
      <c r="D551" s="64">
        <v>0</v>
      </c>
      <c r="E551" s="64">
        <v>0</v>
      </c>
      <c r="F551" s="64">
        <v>0</v>
      </c>
      <c r="G551" s="64">
        <v>0</v>
      </c>
      <c r="H551" s="64">
        <v>0</v>
      </c>
      <c r="I551" s="64">
        <v>0</v>
      </c>
      <c r="J551" s="88"/>
    </row>
    <row r="552" spans="2:10" ht="15" customHeight="1">
      <c r="B552" s="472" t="s">
        <v>836</v>
      </c>
      <c r="C552" s="473"/>
      <c r="D552" s="64">
        <v>0</v>
      </c>
      <c r="E552" s="64">
        <v>0</v>
      </c>
      <c r="F552" s="64">
        <v>0</v>
      </c>
      <c r="G552" s="64">
        <v>0</v>
      </c>
      <c r="H552" s="64">
        <v>0</v>
      </c>
      <c r="I552" s="64">
        <v>0</v>
      </c>
      <c r="J552" s="88"/>
    </row>
    <row r="553" spans="2:10" ht="15" customHeight="1">
      <c r="B553" s="187"/>
      <c r="C553" s="187"/>
      <c r="D553" s="169"/>
      <c r="E553" s="169"/>
      <c r="F553" s="169"/>
      <c r="G553" s="169"/>
      <c r="H553" s="169"/>
      <c r="I553" s="169"/>
      <c r="J553" s="88"/>
    </row>
    <row r="554" spans="2:10" ht="15" customHeight="1">
      <c r="B554" s="187"/>
      <c r="C554" s="254" t="s">
        <v>762</v>
      </c>
      <c r="D554" s="169"/>
      <c r="E554" s="169"/>
      <c r="F554" s="169"/>
      <c r="G554" s="169"/>
      <c r="H554" s="169"/>
      <c r="I554" s="169"/>
      <c r="J554" s="88"/>
    </row>
    <row r="555" spans="2:10" ht="15" customHeight="1">
      <c r="B555" s="187"/>
      <c r="C555" s="187"/>
      <c r="D555" s="169"/>
      <c r="E555" s="169"/>
      <c r="F555" s="169"/>
      <c r="G555" s="169"/>
      <c r="H555" s="169"/>
      <c r="I555" s="169"/>
      <c r="J555" s="88"/>
    </row>
    <row r="556" spans="2:10" ht="15" customHeight="1">
      <c r="B556" s="577" t="s">
        <v>53</v>
      </c>
      <c r="C556" s="577"/>
      <c r="D556" s="347" t="s">
        <v>852</v>
      </c>
      <c r="E556" s="347" t="s">
        <v>853</v>
      </c>
      <c r="F556" s="169"/>
      <c r="G556" s="169"/>
      <c r="H556" s="169"/>
      <c r="I556" s="169"/>
      <c r="J556" s="88"/>
    </row>
    <row r="557" spans="2:10" ht="15" customHeight="1">
      <c r="B557" s="578" t="s">
        <v>849</v>
      </c>
      <c r="C557" s="578"/>
      <c r="D557" s="351">
        <v>4014273</v>
      </c>
      <c r="E557" s="594">
        <v>0</v>
      </c>
      <c r="F557" s="169"/>
      <c r="G557" s="169"/>
      <c r="H557" s="169"/>
      <c r="I557" s="169"/>
      <c r="J557" s="88"/>
    </row>
    <row r="558" spans="2:10" ht="15" customHeight="1">
      <c r="B558" s="578" t="s">
        <v>850</v>
      </c>
      <c r="C558" s="578"/>
      <c r="D558" s="351">
        <v>102904546</v>
      </c>
      <c r="E558" s="594">
        <v>0</v>
      </c>
      <c r="F558" s="169"/>
      <c r="G558" s="169"/>
      <c r="H558" s="169"/>
      <c r="I558" s="169"/>
      <c r="J558" s="88"/>
    </row>
    <row r="559" spans="2:10" ht="15" customHeight="1">
      <c r="B559" s="578" t="s">
        <v>851</v>
      </c>
      <c r="C559" s="578"/>
      <c r="D559" s="351">
        <v>113571901</v>
      </c>
      <c r="E559" s="594">
        <v>0</v>
      </c>
      <c r="F559" s="169"/>
      <c r="G559" s="169"/>
      <c r="H559" s="169"/>
      <c r="I559" s="169"/>
      <c r="J559" s="88"/>
    </row>
    <row r="560" spans="2:10" ht="15" customHeight="1">
      <c r="B560" s="578" t="s">
        <v>850</v>
      </c>
      <c r="C560" s="578"/>
      <c r="D560" s="594">
        <v>0</v>
      </c>
      <c r="E560" s="594">
        <v>0</v>
      </c>
      <c r="F560" s="169"/>
      <c r="G560" s="169"/>
      <c r="H560" s="169"/>
      <c r="I560" s="169"/>
      <c r="J560" s="88"/>
    </row>
    <row r="561" spans="2:10" ht="15" customHeight="1">
      <c r="B561" s="578" t="s">
        <v>851</v>
      </c>
      <c r="C561" s="578"/>
      <c r="D561" s="594">
        <v>0</v>
      </c>
      <c r="E561" s="594">
        <v>0</v>
      </c>
      <c r="F561" s="169"/>
      <c r="G561" s="169"/>
      <c r="H561" s="169"/>
      <c r="I561" s="169"/>
      <c r="J561" s="88"/>
    </row>
    <row r="562" spans="2:10" ht="15" customHeight="1">
      <c r="B562" s="472" t="s">
        <v>909</v>
      </c>
      <c r="C562" s="473"/>
      <c r="D562" s="362">
        <f>SUM(D557:D561)</f>
        <v>220490720</v>
      </c>
      <c r="E562" s="593">
        <v>0</v>
      </c>
      <c r="F562" s="169"/>
      <c r="G562" s="169"/>
      <c r="H562" s="169"/>
      <c r="I562" s="169"/>
      <c r="J562" s="88"/>
    </row>
    <row r="563" spans="2:10" ht="14.45" customHeight="1">
      <c r="B563" s="472" t="s">
        <v>925</v>
      </c>
      <c r="C563" s="473"/>
      <c r="D563" s="363">
        <v>321402776</v>
      </c>
      <c r="E563" s="593">
        <v>0</v>
      </c>
      <c r="H563" s="88"/>
      <c r="I563" s="88"/>
      <c r="J563" s="88"/>
    </row>
    <row r="564" spans="2:10" ht="14.45" customHeight="1">
      <c r="B564" s="187"/>
      <c r="C564" s="187"/>
      <c r="D564" s="348"/>
      <c r="E564" s="348"/>
      <c r="H564" s="88"/>
      <c r="I564" s="88"/>
      <c r="J564" s="88"/>
    </row>
    <row r="565" spans="2:10">
      <c r="B565" s="71" t="s">
        <v>546</v>
      </c>
      <c r="C565" s="71" t="s">
        <v>607</v>
      </c>
      <c r="D565" s="71"/>
      <c r="E565" s="71"/>
      <c r="F565" s="174"/>
      <c r="G565" s="174"/>
      <c r="H565" s="175"/>
      <c r="I565" s="175"/>
      <c r="J565" s="88"/>
    </row>
    <row r="566" spans="2:10">
      <c r="B566" s="191"/>
      <c r="C566" s="191"/>
      <c r="D566" s="191"/>
      <c r="H566" s="88"/>
      <c r="I566" s="88"/>
      <c r="J566" s="88"/>
    </row>
    <row r="567" spans="2:10" ht="38.25">
      <c r="B567" s="508" t="s">
        <v>93</v>
      </c>
      <c r="C567" s="509"/>
      <c r="D567" s="241" t="s">
        <v>714</v>
      </c>
      <c r="E567" s="241" t="s">
        <v>127</v>
      </c>
      <c r="F567" s="242" t="s">
        <v>175</v>
      </c>
      <c r="G567" s="242" t="s">
        <v>176</v>
      </c>
      <c r="H567" s="88"/>
      <c r="I567" s="88"/>
      <c r="J567" s="88"/>
    </row>
    <row r="568" spans="2:10" ht="15" customHeight="1">
      <c r="B568" s="575" t="s">
        <v>171</v>
      </c>
      <c r="C568" s="576"/>
      <c r="D568" s="194" t="s">
        <v>171</v>
      </c>
      <c r="E568" s="194" t="s">
        <v>171</v>
      </c>
      <c r="F568" s="195">
        <v>0</v>
      </c>
      <c r="G568" s="195">
        <v>0</v>
      </c>
      <c r="H568" s="88"/>
      <c r="I568" s="88"/>
      <c r="J568" s="88"/>
    </row>
    <row r="569" spans="2:10" ht="15" customHeight="1">
      <c r="B569" s="472" t="s">
        <v>909</v>
      </c>
      <c r="C569" s="473"/>
      <c r="D569" s="64">
        <v>0</v>
      </c>
      <c r="E569" s="64">
        <v>0</v>
      </c>
      <c r="F569" s="64">
        <v>0</v>
      </c>
      <c r="G569" s="64">
        <v>0</v>
      </c>
      <c r="H569" s="88"/>
      <c r="I569" s="88"/>
      <c r="J569" s="88"/>
    </row>
    <row r="570" spans="2:10" ht="15" customHeight="1">
      <c r="B570" s="472" t="s">
        <v>836</v>
      </c>
      <c r="C570" s="473"/>
      <c r="D570" s="64">
        <v>0</v>
      </c>
      <c r="E570" s="64">
        <v>0</v>
      </c>
      <c r="F570" s="64">
        <v>0</v>
      </c>
      <c r="G570" s="64">
        <v>0</v>
      </c>
      <c r="H570" s="88"/>
      <c r="I570" s="88"/>
      <c r="J570" s="88"/>
    </row>
    <row r="571" spans="2:10">
      <c r="B571" s="123"/>
      <c r="C571" s="123"/>
      <c r="D571" s="123"/>
      <c r="E571" s="123"/>
      <c r="F571" s="196"/>
      <c r="G571" s="196"/>
      <c r="H571" s="88"/>
      <c r="I571" s="88"/>
      <c r="J571" s="88"/>
    </row>
    <row r="572" spans="2:10">
      <c r="B572" s="71" t="s">
        <v>547</v>
      </c>
      <c r="C572" s="71" t="s">
        <v>598</v>
      </c>
      <c r="D572" s="71"/>
      <c r="E572" s="71"/>
      <c r="F572" s="174"/>
      <c r="G572" s="174"/>
      <c r="H572" s="174"/>
      <c r="I572" s="175"/>
      <c r="J572" s="88"/>
    </row>
    <row r="573" spans="2:10">
      <c r="B573" s="167"/>
      <c r="C573" s="167"/>
      <c r="D573" s="167"/>
      <c r="H573" s="76"/>
      <c r="I573" s="88"/>
      <c r="J573" s="88"/>
    </row>
    <row r="574" spans="2:10">
      <c r="B574" s="167"/>
      <c r="C574" s="254" t="s">
        <v>739</v>
      </c>
      <c r="D574" s="167"/>
      <c r="H574" s="76"/>
      <c r="I574" s="88"/>
      <c r="J574" s="88"/>
    </row>
    <row r="575" spans="2:10">
      <c r="B575" s="167"/>
      <c r="C575" s="167"/>
      <c r="D575" s="167"/>
      <c r="H575" s="76"/>
      <c r="I575" s="88"/>
      <c r="J575" s="88"/>
    </row>
    <row r="576" spans="2:10" ht="25.9" customHeight="1">
      <c r="B576" s="508" t="s">
        <v>53</v>
      </c>
      <c r="C576" s="509"/>
      <c r="D576" s="239" t="s">
        <v>336</v>
      </c>
      <c r="E576" s="239" t="s">
        <v>337</v>
      </c>
      <c r="F576" s="66"/>
      <c r="G576" s="66"/>
      <c r="H576" s="76"/>
      <c r="I576" s="88"/>
      <c r="J576" s="88"/>
    </row>
    <row r="577" spans="2:10" ht="15" customHeight="1">
      <c r="B577" s="470" t="s">
        <v>173</v>
      </c>
      <c r="C577" s="471"/>
      <c r="D577" s="188">
        <f>-6852195-62524</f>
        <v>-6914719</v>
      </c>
      <c r="E577" s="53">
        <v>0</v>
      </c>
      <c r="F577" s="66"/>
      <c r="G577" s="66"/>
      <c r="H577" s="76"/>
      <c r="I577" s="88"/>
      <c r="J577" s="88"/>
    </row>
    <row r="578" spans="2:10" ht="15" customHeight="1">
      <c r="B578" s="470" t="s">
        <v>921</v>
      </c>
      <c r="C578" s="471"/>
      <c r="D578" s="188">
        <v>830901</v>
      </c>
      <c r="E578" s="53">
        <v>0</v>
      </c>
      <c r="F578" s="66"/>
      <c r="G578" s="66"/>
      <c r="H578" s="76"/>
      <c r="I578" s="88"/>
      <c r="J578" s="88"/>
    </row>
    <row r="579" spans="2:10" ht="15" customHeight="1">
      <c r="B579" s="470" t="s">
        <v>77</v>
      </c>
      <c r="C579" s="471"/>
      <c r="D579" s="53">
        <v>3441456</v>
      </c>
      <c r="E579" s="53">
        <v>0</v>
      </c>
      <c r="F579" s="66"/>
      <c r="G579" s="66"/>
      <c r="H579" s="76"/>
      <c r="I579" s="88"/>
      <c r="J579" s="88"/>
    </row>
    <row r="580" spans="2:10" ht="15" customHeight="1">
      <c r="B580" s="470" t="s">
        <v>837</v>
      </c>
      <c r="C580" s="471"/>
      <c r="D580" s="53">
        <v>209740149</v>
      </c>
      <c r="E580" s="53">
        <v>0</v>
      </c>
      <c r="F580" s="66"/>
      <c r="G580" s="66"/>
      <c r="H580" s="76"/>
      <c r="I580" s="88"/>
      <c r="J580" s="88"/>
    </row>
    <row r="581" spans="2:10" ht="15" customHeight="1">
      <c r="B581" s="470" t="s">
        <v>838</v>
      </c>
      <c r="C581" s="471"/>
      <c r="D581" s="53">
        <v>7590731</v>
      </c>
      <c r="E581" s="53">
        <v>0</v>
      </c>
      <c r="F581" s="66"/>
      <c r="G581" s="66"/>
      <c r="H581" s="76"/>
      <c r="I581" s="88"/>
      <c r="J581" s="88"/>
    </row>
    <row r="582" spans="2:10" ht="15" customHeight="1">
      <c r="B582" s="470" t="s">
        <v>858</v>
      </c>
      <c r="C582" s="471"/>
      <c r="D582" s="53">
        <v>13317466</v>
      </c>
      <c r="E582" s="53">
        <v>0</v>
      </c>
      <c r="F582" s="66"/>
      <c r="G582" s="66"/>
      <c r="H582" s="76"/>
      <c r="I582" s="88"/>
      <c r="J582" s="88"/>
    </row>
    <row r="583" spans="2:10" ht="15" customHeight="1">
      <c r="B583" s="470" t="s">
        <v>219</v>
      </c>
      <c r="C583" s="471"/>
      <c r="D583" s="53">
        <v>3835037715</v>
      </c>
      <c r="E583" s="53">
        <v>0</v>
      </c>
      <c r="F583" s="66"/>
      <c r="G583" s="66"/>
      <c r="H583" s="76"/>
      <c r="I583" s="88"/>
      <c r="J583" s="88"/>
    </row>
    <row r="584" spans="2:10" ht="15" customHeight="1">
      <c r="B584" s="470" t="s">
        <v>386</v>
      </c>
      <c r="C584" s="471"/>
      <c r="D584" s="53">
        <v>933172864</v>
      </c>
      <c r="E584" s="53">
        <v>0</v>
      </c>
      <c r="F584" s="66"/>
      <c r="G584" s="66"/>
      <c r="H584" s="76"/>
      <c r="I584" s="88"/>
      <c r="J584" s="88"/>
    </row>
    <row r="585" spans="2:10" ht="15" customHeight="1">
      <c r="B585" s="470" t="s">
        <v>922</v>
      </c>
      <c r="C585" s="471"/>
      <c r="D585" s="53">
        <v>105580014</v>
      </c>
      <c r="E585" s="53">
        <v>0</v>
      </c>
      <c r="F585" s="66"/>
      <c r="G585" s="66"/>
      <c r="H585" s="76"/>
      <c r="I585" s="88"/>
      <c r="J585" s="88"/>
    </row>
    <row r="586" spans="2:10" ht="15" customHeight="1">
      <c r="B586" s="470" t="s">
        <v>236</v>
      </c>
      <c r="C586" s="471"/>
      <c r="D586" s="53">
        <v>58762257</v>
      </c>
      <c r="E586" s="53">
        <v>0</v>
      </c>
      <c r="F586" s="66"/>
      <c r="G586" s="66"/>
      <c r="H586" s="76"/>
      <c r="I586" s="88"/>
      <c r="J586" s="88"/>
    </row>
    <row r="587" spans="2:10" ht="15" customHeight="1">
      <c r="B587" s="470" t="s">
        <v>237</v>
      </c>
      <c r="C587" s="471"/>
      <c r="D587" s="53">
        <v>55798444</v>
      </c>
      <c r="E587" s="53">
        <v>0</v>
      </c>
      <c r="F587" s="66"/>
      <c r="G587" s="66"/>
      <c r="H587" s="76"/>
      <c r="I587" s="88"/>
      <c r="J587" s="88"/>
    </row>
    <row r="588" spans="2:10" ht="15" customHeight="1">
      <c r="B588" s="470" t="s">
        <v>923</v>
      </c>
      <c r="C588" s="471"/>
      <c r="D588" s="53">
        <v>0</v>
      </c>
      <c r="E588" s="53">
        <v>0</v>
      </c>
      <c r="F588" s="66"/>
      <c r="G588" s="66"/>
      <c r="H588" s="76"/>
      <c r="I588" s="88"/>
      <c r="J588" s="88"/>
    </row>
    <row r="589" spans="2:10" ht="15" customHeight="1">
      <c r="B589" s="470" t="s">
        <v>924</v>
      </c>
      <c r="C589" s="471"/>
      <c r="D589" s="53">
        <v>1650000</v>
      </c>
      <c r="E589" s="53">
        <v>0</v>
      </c>
      <c r="F589" s="66"/>
      <c r="G589" s="66"/>
      <c r="H589" s="76"/>
      <c r="I589" s="88"/>
      <c r="J589" s="88"/>
    </row>
    <row r="590" spans="2:10" ht="15" customHeight="1">
      <c r="B590" s="472" t="s">
        <v>909</v>
      </c>
      <c r="C590" s="473"/>
      <c r="D590" s="52">
        <f>SUM(D577:D589)</f>
        <v>5218007278</v>
      </c>
      <c r="E590" s="52">
        <v>0</v>
      </c>
      <c r="G590" s="66"/>
      <c r="H590" s="76"/>
      <c r="I590" s="88"/>
      <c r="J590" s="88"/>
    </row>
    <row r="591" spans="2:10" ht="15" customHeight="1">
      <c r="B591" s="472" t="s">
        <v>836</v>
      </c>
      <c r="C591" s="473"/>
      <c r="D591" s="52">
        <v>3002040125</v>
      </c>
      <c r="E591" s="64">
        <v>0</v>
      </c>
      <c r="F591" s="66"/>
      <c r="G591" s="66"/>
      <c r="H591" s="76"/>
      <c r="I591" s="88"/>
      <c r="J591" s="88"/>
    </row>
    <row r="592" spans="2:10" ht="15" customHeight="1">
      <c r="B592" s="167"/>
      <c r="C592" s="167"/>
      <c r="D592" s="167"/>
      <c r="H592" s="175"/>
      <c r="I592" s="175"/>
      <c r="J592" s="88"/>
    </row>
    <row r="593" spans="2:10" ht="15" customHeight="1">
      <c r="B593" s="167"/>
      <c r="C593" s="547" t="s">
        <v>762</v>
      </c>
      <c r="D593" s="547"/>
      <c r="H593" s="175"/>
      <c r="I593" s="175"/>
      <c r="J593" s="88"/>
    </row>
    <row r="594" spans="2:10" ht="15" customHeight="1">
      <c r="B594" s="167"/>
      <c r="C594" s="167"/>
      <c r="D594" s="167"/>
      <c r="H594" s="175"/>
      <c r="I594" s="175"/>
      <c r="J594" s="88"/>
    </row>
    <row r="595" spans="2:10" ht="15" customHeight="1">
      <c r="B595" s="457" t="s">
        <v>53</v>
      </c>
      <c r="C595" s="458"/>
      <c r="D595" s="548" t="s">
        <v>336</v>
      </c>
      <c r="E595" s="548" t="s">
        <v>337</v>
      </c>
      <c r="H595" s="175"/>
      <c r="I595" s="175"/>
      <c r="J595" s="88"/>
    </row>
    <row r="596" spans="2:10" ht="15" customHeight="1">
      <c r="B596" s="459"/>
      <c r="C596" s="460"/>
      <c r="D596" s="549"/>
      <c r="E596" s="549" t="s">
        <v>764</v>
      </c>
      <c r="H596" s="175"/>
      <c r="I596" s="175"/>
      <c r="J596" s="88"/>
    </row>
    <row r="597" spans="2:10" ht="15" customHeight="1">
      <c r="B597" s="470" t="s">
        <v>765</v>
      </c>
      <c r="C597" s="471"/>
      <c r="D597" s="53">
        <v>50000</v>
      </c>
      <c r="E597" s="53">
        <v>0</v>
      </c>
      <c r="H597" s="175"/>
      <c r="I597" s="175"/>
      <c r="J597" s="88"/>
    </row>
    <row r="598" spans="2:10" ht="15" customHeight="1">
      <c r="B598" s="470" t="s">
        <v>958</v>
      </c>
      <c r="C598" s="471"/>
      <c r="D598" s="53">
        <v>1271975</v>
      </c>
      <c r="E598" s="53">
        <v>0</v>
      </c>
      <c r="H598" s="175"/>
      <c r="I598" s="175"/>
      <c r="J598" s="88"/>
    </row>
    <row r="599" spans="2:10" ht="15" customHeight="1">
      <c r="B599" s="470" t="s">
        <v>766</v>
      </c>
      <c r="C599" s="471"/>
      <c r="D599" s="53">
        <v>2753199</v>
      </c>
      <c r="E599" s="53">
        <v>0</v>
      </c>
      <c r="H599" s="175"/>
      <c r="I599" s="175"/>
      <c r="J599" s="88"/>
    </row>
    <row r="600" spans="2:10" ht="15" customHeight="1">
      <c r="B600" s="470" t="s">
        <v>767</v>
      </c>
      <c r="C600" s="471"/>
      <c r="D600" s="53">
        <v>12372751</v>
      </c>
      <c r="E600" s="53">
        <v>0</v>
      </c>
      <c r="H600" s="175"/>
      <c r="I600" s="175"/>
      <c r="J600" s="88"/>
    </row>
    <row r="601" spans="2:10" ht="15" customHeight="1">
      <c r="B601" s="470" t="s">
        <v>855</v>
      </c>
      <c r="C601" s="471"/>
      <c r="D601" s="53">
        <v>0</v>
      </c>
      <c r="E601" s="53">
        <v>0</v>
      </c>
      <c r="H601" s="175"/>
      <c r="I601" s="175"/>
      <c r="J601" s="88"/>
    </row>
    <row r="602" spans="2:10" ht="15" customHeight="1">
      <c r="B602" s="470" t="s">
        <v>856</v>
      </c>
      <c r="C602" s="471"/>
      <c r="D602" s="53">
        <v>6000000</v>
      </c>
      <c r="E602" s="53">
        <v>0</v>
      </c>
      <c r="H602" s="175"/>
      <c r="I602" s="175"/>
      <c r="J602" s="88"/>
    </row>
    <row r="603" spans="2:10" ht="15" customHeight="1">
      <c r="B603" s="470" t="s">
        <v>857</v>
      </c>
      <c r="C603" s="471"/>
      <c r="D603" s="53">
        <v>18028500</v>
      </c>
      <c r="E603" s="53">
        <v>0</v>
      </c>
      <c r="H603" s="175"/>
      <c r="I603" s="175"/>
      <c r="J603" s="88"/>
    </row>
    <row r="604" spans="2:10" ht="15" customHeight="1">
      <c r="B604" s="470" t="s">
        <v>964</v>
      </c>
      <c r="C604" s="471"/>
      <c r="D604" s="53">
        <v>16808334</v>
      </c>
      <c r="E604" s="53">
        <v>0</v>
      </c>
      <c r="H604" s="175"/>
      <c r="I604" s="175"/>
      <c r="J604" s="88"/>
    </row>
    <row r="605" spans="2:10" ht="15" customHeight="1">
      <c r="B605" s="470" t="s">
        <v>959</v>
      </c>
      <c r="C605" s="471"/>
      <c r="D605" s="53">
        <v>39374812</v>
      </c>
      <c r="E605" s="53">
        <v>0</v>
      </c>
      <c r="H605" s="175"/>
      <c r="I605" s="175"/>
      <c r="J605" s="88"/>
    </row>
    <row r="606" spans="2:10" ht="15" customHeight="1">
      <c r="B606" s="470" t="s">
        <v>960</v>
      </c>
      <c r="C606" s="471"/>
      <c r="D606" s="53">
        <v>34148682</v>
      </c>
      <c r="E606" s="53">
        <v>0</v>
      </c>
      <c r="H606" s="175"/>
      <c r="I606" s="175"/>
      <c r="J606" s="88"/>
    </row>
    <row r="607" spans="2:10" ht="15" customHeight="1">
      <c r="B607" s="470" t="s">
        <v>858</v>
      </c>
      <c r="C607" s="471"/>
      <c r="D607" s="53">
        <v>23265246</v>
      </c>
      <c r="E607" s="53">
        <v>0</v>
      </c>
      <c r="H607" s="175"/>
      <c r="I607" s="175"/>
      <c r="J607" s="88"/>
    </row>
    <row r="608" spans="2:10" ht="15" customHeight="1">
      <c r="B608" s="470" t="s">
        <v>961</v>
      </c>
      <c r="C608" s="471"/>
      <c r="D608" s="53">
        <v>359585</v>
      </c>
      <c r="E608" s="53">
        <v>0</v>
      </c>
      <c r="H608" s="175"/>
      <c r="I608" s="175"/>
      <c r="J608" s="88"/>
    </row>
    <row r="609" spans="2:10" ht="15" customHeight="1">
      <c r="B609" s="470" t="s">
        <v>962</v>
      </c>
      <c r="C609" s="471"/>
      <c r="D609" s="53">
        <v>634588</v>
      </c>
      <c r="E609" s="53">
        <v>0</v>
      </c>
      <c r="H609" s="175"/>
      <c r="I609" s="175"/>
      <c r="J609" s="88"/>
    </row>
    <row r="610" spans="2:10" ht="15" customHeight="1">
      <c r="B610" s="470" t="s">
        <v>768</v>
      </c>
      <c r="C610" s="471"/>
      <c r="D610" s="53">
        <v>14697670</v>
      </c>
      <c r="E610" s="53">
        <v>0</v>
      </c>
      <c r="H610" s="175"/>
      <c r="I610" s="175"/>
      <c r="J610" s="88"/>
    </row>
    <row r="611" spans="2:10" ht="15" customHeight="1">
      <c r="B611" s="470" t="s">
        <v>963</v>
      </c>
      <c r="C611" s="471"/>
      <c r="D611" s="53">
        <v>0</v>
      </c>
      <c r="E611" s="53">
        <v>0</v>
      </c>
      <c r="H611" s="175"/>
      <c r="I611" s="175"/>
      <c r="J611" s="88"/>
    </row>
    <row r="612" spans="2:10" ht="15" customHeight="1">
      <c r="B612" s="472" t="s">
        <v>909</v>
      </c>
      <c r="C612" s="473"/>
      <c r="D612" s="52">
        <f>SUM(D597:D611)</f>
        <v>169765342</v>
      </c>
      <c r="E612" s="52">
        <v>0</v>
      </c>
      <c r="H612" s="175"/>
      <c r="I612" s="175"/>
      <c r="J612" s="88"/>
    </row>
    <row r="613" spans="2:10" ht="15" customHeight="1">
      <c r="B613" s="472" t="s">
        <v>836</v>
      </c>
      <c r="C613" s="473"/>
      <c r="D613" s="52">
        <v>58399334</v>
      </c>
      <c r="E613" s="64">
        <v>0</v>
      </c>
      <c r="H613" s="175"/>
      <c r="I613" s="175"/>
      <c r="J613" s="88"/>
    </row>
    <row r="614" spans="2:10" ht="15" customHeight="1">
      <c r="B614" s="167"/>
      <c r="C614" s="167"/>
      <c r="D614" s="167"/>
      <c r="H614" s="175"/>
      <c r="I614" s="175"/>
      <c r="J614" s="88"/>
    </row>
    <row r="615" spans="2:10">
      <c r="B615" s="167"/>
      <c r="C615" s="167"/>
      <c r="D615" s="167"/>
      <c r="H615" s="88"/>
      <c r="I615" s="88"/>
      <c r="J615" s="88"/>
    </row>
    <row r="616" spans="2:10">
      <c r="B616" s="71" t="s">
        <v>548</v>
      </c>
      <c r="C616" s="71" t="s">
        <v>599</v>
      </c>
      <c r="D616" s="71"/>
      <c r="E616" s="71"/>
      <c r="F616" s="172"/>
      <c r="G616" s="172"/>
      <c r="H616" s="172"/>
      <c r="I616" s="88"/>
      <c r="J616" s="172"/>
    </row>
    <row r="617" spans="2:10">
      <c r="B617" s="191"/>
      <c r="C617" s="191"/>
      <c r="D617" s="191"/>
      <c r="H617" s="88"/>
      <c r="I617" s="88"/>
      <c r="J617" s="88"/>
    </row>
    <row r="618" spans="2:10">
      <c r="B618" s="191"/>
      <c r="C618" s="254" t="s">
        <v>739</v>
      </c>
      <c r="D618" s="191"/>
      <c r="H618" s="88"/>
      <c r="I618" s="88"/>
      <c r="J618" s="88"/>
    </row>
    <row r="619" spans="2:10">
      <c r="B619" s="191"/>
      <c r="C619" s="191"/>
      <c r="D619" s="191"/>
      <c r="H619" s="88"/>
      <c r="I619" s="88"/>
      <c r="J619" s="88"/>
    </row>
    <row r="620" spans="2:10" ht="18" customHeight="1">
      <c r="B620" s="457" t="s">
        <v>129</v>
      </c>
      <c r="C620" s="458"/>
      <c r="D620" s="490" t="s">
        <v>123</v>
      </c>
      <c r="E620" s="490" t="s">
        <v>124</v>
      </c>
      <c r="F620" s="507" t="s">
        <v>130</v>
      </c>
      <c r="G620" s="507"/>
      <c r="H620" s="88"/>
      <c r="I620" s="88"/>
      <c r="J620" s="88"/>
    </row>
    <row r="621" spans="2:10" ht="26.45" customHeight="1">
      <c r="B621" s="459"/>
      <c r="C621" s="460"/>
      <c r="D621" s="491"/>
      <c r="E621" s="491"/>
      <c r="F621" s="242" t="s">
        <v>335</v>
      </c>
      <c r="G621" s="242" t="s">
        <v>338</v>
      </c>
      <c r="H621" s="88"/>
      <c r="I621" s="88"/>
      <c r="J621" s="88"/>
    </row>
    <row r="622" spans="2:10" ht="15" customHeight="1">
      <c r="B622" s="556" t="s">
        <v>171</v>
      </c>
      <c r="C622" s="557"/>
      <c r="D622" s="380" t="s">
        <v>171</v>
      </c>
      <c r="E622" s="380"/>
      <c r="F622" s="344">
        <v>0</v>
      </c>
      <c r="G622" s="381">
        <v>0</v>
      </c>
      <c r="H622" s="88"/>
      <c r="I622" s="88"/>
      <c r="J622" s="88"/>
    </row>
    <row r="623" spans="2:10" ht="15" customHeight="1">
      <c r="B623" s="472" t="s">
        <v>909</v>
      </c>
      <c r="C623" s="473"/>
      <c r="D623" s="197"/>
      <c r="E623" s="197"/>
      <c r="F623" s="198">
        <f>+F622</f>
        <v>0</v>
      </c>
      <c r="G623" s="198">
        <v>0</v>
      </c>
      <c r="H623" s="88"/>
      <c r="I623" s="88"/>
      <c r="J623" s="88"/>
    </row>
    <row r="624" spans="2:10" ht="15" customHeight="1">
      <c r="B624" s="187"/>
      <c r="C624" s="187"/>
      <c r="D624" s="189"/>
      <c r="E624" s="189"/>
      <c r="F624" s="186"/>
      <c r="G624" s="186"/>
      <c r="H624" s="88"/>
      <c r="I624" s="88"/>
      <c r="J624" s="88"/>
    </row>
    <row r="625" spans="2:10" ht="15" customHeight="1">
      <c r="B625" s="167"/>
      <c r="C625" s="547" t="s">
        <v>762</v>
      </c>
      <c r="D625" s="547"/>
      <c r="F625" s="186"/>
      <c r="G625" s="186"/>
      <c r="H625" s="88"/>
      <c r="I625" s="88"/>
      <c r="J625" s="88"/>
    </row>
    <row r="626" spans="2:10" ht="15" customHeight="1">
      <c r="B626" s="167"/>
      <c r="C626" s="167"/>
      <c r="D626" s="167"/>
      <c r="F626" s="186"/>
      <c r="G626" s="186"/>
      <c r="H626" s="88"/>
      <c r="I626" s="88"/>
      <c r="J626" s="88"/>
    </row>
    <row r="627" spans="2:10" ht="15" customHeight="1">
      <c r="B627" s="457" t="s">
        <v>53</v>
      </c>
      <c r="C627" s="458"/>
      <c r="D627" s="548" t="s">
        <v>336</v>
      </c>
      <c r="E627" s="548" t="s">
        <v>337</v>
      </c>
      <c r="F627" s="186"/>
      <c r="G627" s="186"/>
      <c r="H627" s="88"/>
      <c r="I627" s="88"/>
      <c r="J627" s="88"/>
    </row>
    <row r="628" spans="2:10" ht="15" customHeight="1">
      <c r="B628" s="459"/>
      <c r="C628" s="460"/>
      <c r="D628" s="549"/>
      <c r="E628" s="549" t="s">
        <v>764</v>
      </c>
      <c r="F628" s="186"/>
      <c r="G628" s="186"/>
      <c r="H628" s="88"/>
      <c r="I628" s="88"/>
      <c r="J628" s="88"/>
    </row>
    <row r="629" spans="2:10" ht="15" customHeight="1">
      <c r="B629" s="470" t="s">
        <v>765</v>
      </c>
      <c r="C629" s="471"/>
      <c r="D629" s="53">
        <v>50000</v>
      </c>
      <c r="E629" s="53">
        <v>0</v>
      </c>
      <c r="F629" s="186"/>
      <c r="G629" s="186"/>
      <c r="H629" s="88"/>
      <c r="I629" s="88"/>
      <c r="J629" s="88"/>
    </row>
    <row r="630" spans="2:10" ht="15" customHeight="1">
      <c r="B630" s="470" t="s">
        <v>766</v>
      </c>
      <c r="C630" s="471" t="s">
        <v>811</v>
      </c>
      <c r="D630" s="53">
        <v>245292992</v>
      </c>
      <c r="E630" s="53">
        <v>0</v>
      </c>
      <c r="F630" s="186"/>
      <c r="G630" s="186"/>
      <c r="H630" s="88"/>
      <c r="I630" s="88"/>
      <c r="J630" s="88"/>
    </row>
    <row r="631" spans="2:10" ht="15" customHeight="1">
      <c r="B631" s="470" t="s">
        <v>767</v>
      </c>
      <c r="C631" s="471" t="s">
        <v>812</v>
      </c>
      <c r="D631" s="53">
        <v>12372751</v>
      </c>
      <c r="E631" s="53">
        <v>0</v>
      </c>
      <c r="F631" s="186"/>
      <c r="G631" s="186"/>
      <c r="H631" s="88"/>
      <c r="I631" s="88"/>
      <c r="J631" s="88"/>
    </row>
    <row r="632" spans="2:10" ht="15" customHeight="1">
      <c r="B632" s="470" t="s">
        <v>856</v>
      </c>
      <c r="C632" s="471"/>
      <c r="D632" s="53">
        <v>6000000</v>
      </c>
      <c r="E632" s="53">
        <v>0</v>
      </c>
      <c r="F632" s="186"/>
      <c r="G632" s="186"/>
      <c r="H632" s="88"/>
      <c r="I632" s="88"/>
      <c r="J632" s="88"/>
    </row>
    <row r="633" spans="2:10" ht="15" customHeight="1">
      <c r="B633" s="470" t="s">
        <v>857</v>
      </c>
      <c r="C633" s="471"/>
      <c r="D633" s="53">
        <v>18028500</v>
      </c>
      <c r="E633" s="53">
        <v>0</v>
      </c>
      <c r="F633" s="186"/>
      <c r="G633" s="186"/>
      <c r="H633" s="88"/>
      <c r="I633" s="88"/>
      <c r="J633" s="88"/>
    </row>
    <row r="634" spans="2:10" ht="15" customHeight="1">
      <c r="B634" s="470" t="s">
        <v>964</v>
      </c>
      <c r="C634" s="471"/>
      <c r="D634" s="53">
        <v>16808334</v>
      </c>
      <c r="E634" s="53"/>
      <c r="F634" s="186"/>
      <c r="G634" s="186"/>
      <c r="H634" s="88"/>
      <c r="I634" s="88"/>
      <c r="J634" s="88"/>
    </row>
    <row r="635" spans="2:10" ht="15" customHeight="1">
      <c r="B635" s="470" t="s">
        <v>858</v>
      </c>
      <c r="C635" s="471" t="s">
        <v>854</v>
      </c>
      <c r="D635" s="53">
        <v>23265246</v>
      </c>
      <c r="E635" s="53">
        <v>0</v>
      </c>
      <c r="F635" s="186"/>
      <c r="G635" s="186"/>
      <c r="H635" s="88"/>
      <c r="I635" s="88"/>
      <c r="J635" s="88"/>
    </row>
    <row r="636" spans="2:10" ht="15" customHeight="1">
      <c r="B636" s="470" t="s">
        <v>768</v>
      </c>
      <c r="C636" s="471" t="s">
        <v>813</v>
      </c>
      <c r="D636" s="53">
        <v>14697670</v>
      </c>
      <c r="E636" s="53">
        <v>0</v>
      </c>
      <c r="F636" s="186"/>
      <c r="G636" s="186"/>
      <c r="H636" s="88"/>
      <c r="I636" s="88"/>
      <c r="J636" s="88"/>
    </row>
    <row r="637" spans="2:10" ht="15" customHeight="1">
      <c r="B637" s="472" t="s">
        <v>909</v>
      </c>
      <c r="C637" s="473"/>
      <c r="D637" s="52">
        <f>SUM(D629:D636)</f>
        <v>336515493</v>
      </c>
      <c r="E637" s="52">
        <v>0</v>
      </c>
      <c r="F637" s="186"/>
      <c r="G637" s="186"/>
      <c r="H637" s="88"/>
      <c r="I637" s="88"/>
      <c r="J637" s="88"/>
    </row>
    <row r="638" spans="2:10" ht="15" customHeight="1">
      <c r="B638" s="472" t="s">
        <v>925</v>
      </c>
      <c r="C638" s="473"/>
      <c r="D638" s="52">
        <v>188848396</v>
      </c>
      <c r="E638" s="64">
        <v>0</v>
      </c>
      <c r="F638" s="186"/>
      <c r="G638" s="186"/>
      <c r="H638" s="88"/>
      <c r="I638" s="88"/>
      <c r="J638" s="88"/>
    </row>
    <row r="639" spans="2:10" ht="15" customHeight="1">
      <c r="B639" s="187"/>
      <c r="C639" s="187"/>
      <c r="D639" s="189"/>
      <c r="E639" s="189"/>
      <c r="F639" s="186"/>
      <c r="G639" s="186"/>
      <c r="H639" s="88"/>
      <c r="I639" s="88"/>
      <c r="J639" s="88"/>
    </row>
    <row r="640" spans="2:10" ht="13.15" customHeight="1">
      <c r="B640" s="191"/>
      <c r="C640" s="191"/>
      <c r="D640" s="191"/>
      <c r="H640" s="88"/>
      <c r="I640" s="88"/>
      <c r="J640" s="88"/>
    </row>
    <row r="641" spans="2:10" ht="13.15" customHeight="1">
      <c r="B641" s="71" t="s">
        <v>549</v>
      </c>
      <c r="C641" s="71" t="s">
        <v>582</v>
      </c>
      <c r="D641" s="71"/>
      <c r="E641" s="71"/>
      <c r="F641" s="172"/>
      <c r="G641" s="172"/>
      <c r="H641" s="172"/>
      <c r="I641" s="88"/>
      <c r="J641" s="88"/>
    </row>
    <row r="642" spans="2:10">
      <c r="B642" s="191"/>
      <c r="C642" s="191"/>
      <c r="D642" s="191"/>
      <c r="H642" s="175"/>
      <c r="I642" s="175"/>
      <c r="J642" s="88"/>
    </row>
    <row r="643" spans="2:10">
      <c r="B643" s="191"/>
      <c r="C643" s="279" t="s">
        <v>739</v>
      </c>
      <c r="D643" s="191"/>
      <c r="H643" s="175"/>
      <c r="I643" s="175"/>
      <c r="J643" s="88"/>
    </row>
    <row r="644" spans="2:10">
      <c r="B644" s="191"/>
      <c r="C644" s="191"/>
      <c r="D644" s="191"/>
      <c r="H644" s="175"/>
      <c r="I644" s="175"/>
      <c r="J644" s="88"/>
    </row>
    <row r="645" spans="2:10" ht="28.5" customHeight="1">
      <c r="B645" s="508" t="s">
        <v>131</v>
      </c>
      <c r="C645" s="509"/>
      <c r="D645" s="241" t="s">
        <v>174</v>
      </c>
      <c r="E645" s="242" t="s">
        <v>132</v>
      </c>
      <c r="F645" s="242" t="s">
        <v>155</v>
      </c>
      <c r="G645" s="66"/>
      <c r="H645" s="88"/>
      <c r="I645" s="88"/>
    </row>
    <row r="646" spans="2:10" ht="15" customHeight="1">
      <c r="B646" s="556" t="s">
        <v>735</v>
      </c>
      <c r="C646" s="557"/>
      <c r="D646" s="200" t="s">
        <v>841</v>
      </c>
      <c r="E646" s="201">
        <v>692055</v>
      </c>
      <c r="F646" s="201">
        <v>0</v>
      </c>
      <c r="G646" s="66"/>
      <c r="H646" s="88"/>
      <c r="I646" s="88"/>
      <c r="J646" s="88"/>
    </row>
    <row r="647" spans="2:10" ht="15" customHeight="1">
      <c r="B647" s="556" t="s">
        <v>839</v>
      </c>
      <c r="C647" s="557"/>
      <c r="D647" s="345" t="s">
        <v>842</v>
      </c>
      <c r="E647" s="201">
        <v>9450432</v>
      </c>
      <c r="F647" s="201">
        <v>0</v>
      </c>
      <c r="G647" s="66"/>
      <c r="H647" s="88"/>
      <c r="I647" s="88"/>
      <c r="J647" s="88"/>
    </row>
    <row r="648" spans="2:10" ht="15" customHeight="1">
      <c r="B648" s="556" t="s">
        <v>840</v>
      </c>
      <c r="C648" s="557"/>
      <c r="D648" s="345" t="s">
        <v>432</v>
      </c>
      <c r="E648" s="201">
        <v>542245</v>
      </c>
      <c r="F648" s="201">
        <v>0</v>
      </c>
      <c r="G648" s="66"/>
      <c r="H648" s="88"/>
      <c r="I648" s="88"/>
      <c r="J648" s="88"/>
    </row>
    <row r="649" spans="2:10" ht="15" customHeight="1">
      <c r="B649" s="472" t="s">
        <v>909</v>
      </c>
      <c r="C649" s="483"/>
      <c r="D649" s="473"/>
      <c r="E649" s="198">
        <f>SUM(E646:E648)</f>
        <v>10684732</v>
      </c>
      <c r="F649" s="198">
        <v>2664038356</v>
      </c>
      <c r="G649" s="66"/>
      <c r="H649" s="88"/>
      <c r="I649" s="88"/>
      <c r="J649" s="88"/>
    </row>
    <row r="650" spans="2:10" ht="15" customHeight="1">
      <c r="B650" s="472" t="s">
        <v>925</v>
      </c>
      <c r="C650" s="483"/>
      <c r="D650" s="473"/>
      <c r="E650" s="52">
        <v>143536674</v>
      </c>
      <c r="F650" s="55">
        <v>670636836</v>
      </c>
      <c r="G650" s="66"/>
      <c r="H650" s="88"/>
      <c r="I650" s="88"/>
      <c r="J650" s="88"/>
    </row>
    <row r="651" spans="2:10" ht="15" customHeight="1">
      <c r="B651" s="187"/>
      <c r="C651" s="187"/>
      <c r="D651" s="187"/>
      <c r="E651" s="199"/>
      <c r="F651" s="186"/>
      <c r="G651" s="66"/>
      <c r="H651" s="88"/>
      <c r="I651" s="88"/>
      <c r="J651" s="88"/>
    </row>
    <row r="652" spans="2:10" ht="15" customHeight="1">
      <c r="B652" s="187"/>
      <c r="C652" s="547" t="s">
        <v>762</v>
      </c>
      <c r="D652" s="547"/>
      <c r="E652" s="199"/>
      <c r="F652" s="186"/>
      <c r="G652" s="66"/>
      <c r="H652" s="88"/>
      <c r="I652" s="88"/>
      <c r="J652" s="88"/>
    </row>
    <row r="653" spans="2:10" ht="15" customHeight="1">
      <c r="B653" s="187"/>
      <c r="C653" s="187"/>
      <c r="D653" s="187"/>
      <c r="E653" s="199"/>
      <c r="F653" s="186"/>
      <c r="G653" s="66"/>
      <c r="H653" s="88"/>
      <c r="I653" s="88"/>
      <c r="J653" s="88"/>
    </row>
    <row r="654" spans="2:10" ht="15" customHeight="1">
      <c r="B654" s="514" t="s">
        <v>53</v>
      </c>
      <c r="C654" s="514"/>
      <c r="D654" s="340">
        <v>45016</v>
      </c>
      <c r="E654" s="340">
        <v>44926</v>
      </c>
      <c r="F654" s="186"/>
      <c r="G654" s="66"/>
      <c r="H654" s="88"/>
      <c r="I654" s="88"/>
      <c r="J654" s="88"/>
    </row>
    <row r="655" spans="2:10" ht="15" customHeight="1">
      <c r="B655" s="590" t="s">
        <v>24</v>
      </c>
      <c r="C655" s="590"/>
      <c r="D655" s="397"/>
      <c r="E655" s="201">
        <v>0</v>
      </c>
      <c r="F655" s="186"/>
      <c r="G655" s="66"/>
      <c r="H655" s="88"/>
      <c r="I655" s="88"/>
      <c r="J655" s="88"/>
    </row>
    <row r="656" spans="2:10" ht="15" customHeight="1">
      <c r="B656" s="467" t="s">
        <v>859</v>
      </c>
      <c r="C656" s="467"/>
      <c r="D656" s="201">
        <v>2954430</v>
      </c>
      <c r="E656" s="201">
        <v>0</v>
      </c>
      <c r="F656" s="186"/>
      <c r="G656" s="66"/>
      <c r="H656" s="88"/>
      <c r="I656" s="88"/>
      <c r="J656" s="88"/>
    </row>
    <row r="657" spans="2:11" ht="15" customHeight="1">
      <c r="B657" s="466" t="s">
        <v>38</v>
      </c>
      <c r="C657" s="466"/>
      <c r="D657" s="416">
        <f>+D656</f>
        <v>2954430</v>
      </c>
      <c r="E657" s="416"/>
      <c r="F657" s="186"/>
      <c r="G657" s="66"/>
      <c r="H657" s="88"/>
      <c r="I657" s="88"/>
      <c r="J657" s="88"/>
    </row>
    <row r="658" spans="2:11" ht="15" customHeight="1">
      <c r="B658" s="590" t="s">
        <v>25</v>
      </c>
      <c r="C658" s="590"/>
      <c r="D658" s="349"/>
      <c r="E658" s="349"/>
      <c r="F658" s="186"/>
      <c r="G658" s="66"/>
      <c r="H658" s="88"/>
      <c r="I658" s="88"/>
      <c r="J658" s="88"/>
    </row>
    <row r="659" spans="2:11" ht="15" customHeight="1">
      <c r="B659" s="467" t="s">
        <v>965</v>
      </c>
      <c r="C659" s="467"/>
      <c r="D659" s="201">
        <v>831819</v>
      </c>
      <c r="E659" s="201">
        <v>0</v>
      </c>
      <c r="F659" s="186"/>
      <c r="G659" s="66"/>
      <c r="H659" s="88"/>
      <c r="I659" s="88"/>
      <c r="J659" s="88"/>
    </row>
    <row r="660" spans="2:11" ht="15" customHeight="1">
      <c r="B660" s="467" t="s">
        <v>966</v>
      </c>
      <c r="C660" s="467"/>
      <c r="D660" s="201">
        <v>161000</v>
      </c>
      <c r="E660" s="201">
        <v>0</v>
      </c>
      <c r="F660" s="186"/>
      <c r="G660" s="66"/>
      <c r="H660" s="88"/>
      <c r="I660" s="88"/>
      <c r="J660" s="88"/>
    </row>
    <row r="661" spans="2:11" ht="15" customHeight="1">
      <c r="B661" s="467" t="s">
        <v>967</v>
      </c>
      <c r="C661" s="467"/>
      <c r="D661" s="201">
        <v>72000000</v>
      </c>
      <c r="E661" s="201">
        <v>0</v>
      </c>
      <c r="F661" s="186"/>
      <c r="G661" s="66"/>
      <c r="H661" s="88"/>
      <c r="I661" s="88"/>
      <c r="J661" s="88"/>
    </row>
    <row r="662" spans="2:11" ht="15" customHeight="1">
      <c r="B662" s="467" t="s">
        <v>770</v>
      </c>
      <c r="C662" s="467"/>
      <c r="D662" s="201">
        <v>7868182</v>
      </c>
      <c r="E662" s="201">
        <v>0</v>
      </c>
      <c r="F662" s="186"/>
      <c r="G662" s="66"/>
      <c r="H662" s="88"/>
      <c r="I662" s="88"/>
      <c r="J662" s="88"/>
    </row>
    <row r="663" spans="2:11" ht="15" customHeight="1">
      <c r="B663" s="466" t="s">
        <v>38</v>
      </c>
      <c r="C663" s="466"/>
      <c r="D663" s="352">
        <f>SUM(D659:D662)</f>
        <v>80861001</v>
      </c>
      <c r="E663" s="352">
        <v>0</v>
      </c>
      <c r="F663" s="186"/>
      <c r="G663" s="66"/>
      <c r="H663" s="88"/>
      <c r="I663" s="88"/>
      <c r="J663" s="88"/>
    </row>
    <row r="664" spans="2:11" ht="15" customHeight="1">
      <c r="B664" s="187"/>
      <c r="C664" s="187"/>
      <c r="D664" s="187"/>
      <c r="E664" s="199"/>
      <c r="F664" s="186"/>
      <c r="G664" s="66"/>
      <c r="H664" s="88"/>
      <c r="I664" s="88"/>
      <c r="J664" s="88"/>
    </row>
    <row r="665" spans="2:11">
      <c r="B665" s="71" t="s">
        <v>550</v>
      </c>
      <c r="C665" s="71" t="s">
        <v>581</v>
      </c>
      <c r="D665" s="71"/>
      <c r="E665" s="71"/>
      <c r="F665" s="66"/>
      <c r="G665" s="66"/>
      <c r="I665" s="88"/>
      <c r="J665" s="88"/>
      <c r="K665" s="88"/>
    </row>
    <row r="666" spans="2:11">
      <c r="B666" s="191"/>
      <c r="C666" s="191"/>
      <c r="D666" s="191"/>
      <c r="H666" s="88"/>
      <c r="I666" s="88"/>
      <c r="J666" s="88"/>
      <c r="K666" s="88"/>
    </row>
    <row r="667" spans="2:11" ht="24.6" customHeight="1">
      <c r="B667" s="508" t="s">
        <v>53</v>
      </c>
      <c r="C667" s="509"/>
      <c r="D667" s="239" t="s">
        <v>824</v>
      </c>
      <c r="E667" s="239" t="s">
        <v>116</v>
      </c>
      <c r="F667" s="233" t="s">
        <v>133</v>
      </c>
      <c r="G667" s="233" t="s">
        <v>887</v>
      </c>
      <c r="H667" s="88"/>
      <c r="I667" s="88"/>
      <c r="J667" s="88"/>
      <c r="K667" s="88"/>
    </row>
    <row r="668" spans="2:11" ht="15" customHeight="1">
      <c r="B668" s="474" t="s">
        <v>134</v>
      </c>
      <c r="C668" s="475"/>
      <c r="D668" s="336">
        <v>34000000000</v>
      </c>
      <c r="E668" s="336">
        <v>0</v>
      </c>
      <c r="F668" s="336">
        <v>0</v>
      </c>
      <c r="G668" s="337">
        <f t="shared" ref="G668:G677" si="7">+D668+E668-F668</f>
        <v>34000000000</v>
      </c>
      <c r="H668" s="88"/>
      <c r="I668" s="88"/>
      <c r="J668" s="88"/>
      <c r="K668" s="88"/>
    </row>
    <row r="669" spans="2:11" ht="15" customHeight="1">
      <c r="B669" s="588" t="s">
        <v>994</v>
      </c>
      <c r="C669" s="589"/>
      <c r="D669" s="414">
        <v>579712453</v>
      </c>
      <c r="E669" s="414">
        <v>67553571.6719971</v>
      </c>
      <c r="F669" s="414">
        <v>0</v>
      </c>
      <c r="G669" s="337">
        <f t="shared" si="7"/>
        <v>647266024.67199707</v>
      </c>
      <c r="H669" s="88"/>
      <c r="I669" s="88"/>
      <c r="J669" s="88"/>
      <c r="K669" s="88"/>
    </row>
    <row r="670" spans="2:11" ht="15" customHeight="1">
      <c r="B670" s="474" t="s">
        <v>370</v>
      </c>
      <c r="C670" s="475"/>
      <c r="D670" s="336">
        <v>0</v>
      </c>
      <c r="E670" s="336">
        <v>0</v>
      </c>
      <c r="F670" s="336">
        <v>0</v>
      </c>
      <c r="G670" s="337">
        <f t="shared" si="7"/>
        <v>0</v>
      </c>
      <c r="H670" s="88"/>
      <c r="I670" s="88"/>
      <c r="J670" s="88"/>
      <c r="K670" s="88"/>
    </row>
    <row r="671" spans="2:11" ht="15" customHeight="1">
      <c r="B671" s="474" t="s">
        <v>701</v>
      </c>
      <c r="C671" s="475"/>
      <c r="D671" s="336">
        <v>24823570</v>
      </c>
      <c r="E671" s="336">
        <v>0</v>
      </c>
      <c r="F671" s="336">
        <v>0</v>
      </c>
      <c r="G671" s="337">
        <f t="shared" si="7"/>
        <v>24823570</v>
      </c>
      <c r="H671" s="88"/>
      <c r="I671" s="88"/>
      <c r="J671" s="88"/>
      <c r="K671" s="88"/>
    </row>
    <row r="672" spans="2:11" ht="15" customHeight="1">
      <c r="B672" s="474" t="s">
        <v>177</v>
      </c>
      <c r="C672" s="475"/>
      <c r="D672" s="336">
        <v>100000</v>
      </c>
      <c r="E672" s="336">
        <v>0</v>
      </c>
      <c r="F672" s="336">
        <v>0</v>
      </c>
      <c r="G672" s="337">
        <f t="shared" si="7"/>
        <v>100000</v>
      </c>
      <c r="H672" s="88"/>
      <c r="I672" s="88"/>
      <c r="J672" s="88"/>
      <c r="K672" s="88"/>
    </row>
    <row r="673" spans="2:12" ht="15" customHeight="1">
      <c r="B673" s="474" t="s">
        <v>135</v>
      </c>
      <c r="C673" s="475"/>
      <c r="D673" s="336">
        <v>2866202788</v>
      </c>
      <c r="E673" s="336">
        <v>0</v>
      </c>
      <c r="F673" s="336">
        <v>0</v>
      </c>
      <c r="G673" s="337">
        <f t="shared" si="7"/>
        <v>2866202788</v>
      </c>
      <c r="H673" s="88"/>
      <c r="I673" s="88"/>
      <c r="J673" s="88"/>
      <c r="K673" s="88"/>
    </row>
    <row r="674" spans="2:12" ht="15" customHeight="1">
      <c r="B674" s="474" t="s">
        <v>136</v>
      </c>
      <c r="C674" s="475"/>
      <c r="D674" s="336">
        <v>16503670142</v>
      </c>
      <c r="E674" s="336">
        <v>0</v>
      </c>
      <c r="F674" s="336">
        <v>0</v>
      </c>
      <c r="G674" s="337">
        <f t="shared" si="7"/>
        <v>16503670142</v>
      </c>
      <c r="H674" s="88"/>
      <c r="I674" s="88"/>
      <c r="J674" s="88"/>
      <c r="K674" s="88"/>
      <c r="L674" s="88"/>
    </row>
    <row r="675" spans="2:12" ht="15" customHeight="1">
      <c r="B675" s="474" t="s">
        <v>702</v>
      </c>
      <c r="C675" s="475"/>
      <c r="D675" s="336">
        <v>770393790</v>
      </c>
      <c r="E675" s="336">
        <v>0</v>
      </c>
      <c r="F675" s="336">
        <v>0</v>
      </c>
      <c r="G675" s="337">
        <f t="shared" si="7"/>
        <v>770393790</v>
      </c>
      <c r="H675" s="88"/>
      <c r="I675" s="88"/>
      <c r="J675" s="88"/>
      <c r="K675" s="88"/>
    </row>
    <row r="676" spans="2:12" ht="15" customHeight="1">
      <c r="B676" s="474" t="s">
        <v>137</v>
      </c>
      <c r="C676" s="475"/>
      <c r="D676" s="336">
        <v>0</v>
      </c>
      <c r="E676" s="336">
        <v>0</v>
      </c>
      <c r="F676" s="336">
        <v>0</v>
      </c>
      <c r="G676" s="337">
        <f t="shared" si="7"/>
        <v>0</v>
      </c>
      <c r="H676" s="88"/>
      <c r="I676" s="88"/>
      <c r="J676" s="88"/>
      <c r="K676" s="88"/>
    </row>
    <row r="677" spans="2:12" ht="15" customHeight="1">
      <c r="B677" s="474" t="s">
        <v>138</v>
      </c>
      <c r="C677" s="475"/>
      <c r="D677" s="336">
        <v>7861520608</v>
      </c>
      <c r="E677" s="336">
        <f>1472855123+375096900</f>
        <v>1847952023</v>
      </c>
      <c r="F677" s="336">
        <v>0</v>
      </c>
      <c r="G677" s="337">
        <f t="shared" si="7"/>
        <v>9709472631</v>
      </c>
      <c r="H677" s="88"/>
      <c r="I677" s="88"/>
      <c r="J677" s="88"/>
      <c r="K677" s="88"/>
    </row>
    <row r="678" spans="2:12" ht="15" customHeight="1">
      <c r="B678" s="464" t="s">
        <v>38</v>
      </c>
      <c r="C678" s="465"/>
      <c r="D678" s="202">
        <f>SUM(D668:D677)</f>
        <v>62606423351</v>
      </c>
      <c r="E678" s="202">
        <f>SUM(E668:E677)</f>
        <v>1915505594.6719971</v>
      </c>
      <c r="F678" s="202">
        <f>SUM(F668:F677)</f>
        <v>0</v>
      </c>
      <c r="G678" s="202">
        <f>SUM(G668:G677)</f>
        <v>64521928945.671997</v>
      </c>
      <c r="H678" s="88"/>
      <c r="I678" s="88"/>
      <c r="J678" s="88"/>
      <c r="K678" s="88"/>
      <c r="L678" s="76"/>
    </row>
    <row r="679" spans="2:12" ht="15" customHeight="1">
      <c r="B679" s="289"/>
      <c r="C679" s="289"/>
      <c r="D679" s="290"/>
      <c r="E679" s="291"/>
      <c r="F679" s="291"/>
      <c r="G679" s="291"/>
      <c r="H679" s="88"/>
      <c r="I679" s="88"/>
      <c r="J679" s="88"/>
      <c r="K679" s="88"/>
      <c r="L679" s="76"/>
    </row>
    <row r="680" spans="2:12">
      <c r="B680" s="71" t="s">
        <v>551</v>
      </c>
      <c r="C680" s="71" t="s">
        <v>583</v>
      </c>
      <c r="D680" s="366"/>
      <c r="E680" s="71"/>
      <c r="H680" s="203"/>
      <c r="I680" s="88"/>
      <c r="J680" s="88"/>
      <c r="K680" s="88"/>
    </row>
    <row r="681" spans="2:12">
      <c r="B681" s="71"/>
      <c r="C681" s="71"/>
      <c r="D681" s="71"/>
      <c r="E681" s="71"/>
      <c r="H681" s="203"/>
      <c r="I681" s="88"/>
      <c r="J681" s="88"/>
      <c r="K681" s="88"/>
    </row>
    <row r="682" spans="2:12" ht="23.45" customHeight="1">
      <c r="B682" s="508" t="s">
        <v>100</v>
      </c>
      <c r="C682" s="509"/>
      <c r="D682" s="239" t="s">
        <v>843</v>
      </c>
      <c r="E682" s="239" t="s">
        <v>116</v>
      </c>
      <c r="F682" s="233" t="s">
        <v>139</v>
      </c>
      <c r="G682" s="233" t="s">
        <v>926</v>
      </c>
      <c r="H682" s="233" t="s">
        <v>843</v>
      </c>
      <c r="I682" s="88"/>
      <c r="J682" s="88"/>
      <c r="K682" s="88"/>
    </row>
    <row r="683" spans="2:12" ht="15" customHeight="1">
      <c r="B683" s="533" t="s">
        <v>140</v>
      </c>
      <c r="C683" s="534"/>
      <c r="D683" s="53">
        <v>12963492</v>
      </c>
      <c r="E683" s="188">
        <v>0</v>
      </c>
      <c r="F683" s="53">
        <v>12963492</v>
      </c>
      <c r="G683" s="53">
        <v>0</v>
      </c>
      <c r="H683" s="204">
        <v>12963492</v>
      </c>
      <c r="J683" s="88"/>
      <c r="K683" s="88"/>
    </row>
    <row r="684" spans="2:12" ht="15" customHeight="1">
      <c r="B684" s="533" t="s">
        <v>141</v>
      </c>
      <c r="C684" s="534"/>
      <c r="D684" s="188">
        <v>0</v>
      </c>
      <c r="E684" s="188">
        <v>0</v>
      </c>
      <c r="F684" s="53">
        <v>0</v>
      </c>
      <c r="G684" s="53">
        <v>0</v>
      </c>
      <c r="H684" s="53">
        <v>0</v>
      </c>
      <c r="I684" s="88"/>
      <c r="J684" s="88"/>
      <c r="K684" s="88"/>
    </row>
    <row r="685" spans="2:12" ht="15" customHeight="1">
      <c r="B685" s="464" t="s">
        <v>38</v>
      </c>
      <c r="C685" s="465"/>
      <c r="D685" s="64">
        <f>SUM(D683:D684)</f>
        <v>12963492</v>
      </c>
      <c r="E685" s="64">
        <f t="shared" ref="E685:H685" si="8">SUM(E683:E684)</f>
        <v>0</v>
      </c>
      <c r="F685" s="64">
        <f t="shared" si="8"/>
        <v>12963492</v>
      </c>
      <c r="G685" s="64">
        <f t="shared" si="8"/>
        <v>0</v>
      </c>
      <c r="H685" s="64">
        <f t="shared" si="8"/>
        <v>12963492</v>
      </c>
      <c r="I685" s="88"/>
      <c r="J685" s="88"/>
      <c r="K685" s="88"/>
    </row>
    <row r="686" spans="2:12">
      <c r="B686" s="123"/>
      <c r="C686" s="123"/>
      <c r="D686" s="123"/>
      <c r="E686" s="123"/>
      <c r="F686" s="196"/>
      <c r="G686" s="196"/>
      <c r="H686" s="88"/>
      <c r="I686" s="88"/>
      <c r="J686" s="88"/>
      <c r="K686" s="88"/>
    </row>
    <row r="687" spans="2:12">
      <c r="B687" s="71" t="s">
        <v>552</v>
      </c>
      <c r="C687" s="71" t="s">
        <v>488</v>
      </c>
      <c r="D687" s="71"/>
      <c r="E687" s="71"/>
      <c r="F687" s="196"/>
      <c r="G687" s="196"/>
      <c r="H687" s="203"/>
      <c r="I687" s="88"/>
      <c r="J687" s="88"/>
      <c r="K687" s="88"/>
    </row>
    <row r="688" spans="2:12">
      <c r="B688" s="71" t="s">
        <v>554</v>
      </c>
      <c r="C688" s="71" t="s">
        <v>584</v>
      </c>
      <c r="D688" s="71"/>
      <c r="E688" s="71"/>
      <c r="F688" s="171"/>
      <c r="G688" s="171"/>
      <c r="H688" s="203"/>
      <c r="I688" s="88"/>
      <c r="J688" s="88"/>
      <c r="K688" s="88"/>
    </row>
    <row r="689" spans="2:11">
      <c r="B689" s="69"/>
      <c r="C689" s="69"/>
      <c r="D689" s="69"/>
      <c r="E689" s="69"/>
      <c r="F689" s="171"/>
      <c r="G689" s="171"/>
      <c r="H689" s="172"/>
      <c r="I689" s="172"/>
      <c r="J689" s="88"/>
      <c r="K689" s="88"/>
    </row>
    <row r="690" spans="2:11" ht="12.75" customHeight="1">
      <c r="B690" s="457" t="s">
        <v>53</v>
      </c>
      <c r="C690" s="458"/>
      <c r="D690" s="461" t="s">
        <v>178</v>
      </c>
      <c r="E690" s="461"/>
      <c r="F690" s="171"/>
      <c r="G690" s="171"/>
      <c r="H690" s="172"/>
      <c r="I690" s="172"/>
      <c r="J690" s="88"/>
      <c r="K690" s="88"/>
    </row>
    <row r="691" spans="2:11">
      <c r="B691" s="459"/>
      <c r="C691" s="460"/>
      <c r="D691" s="316">
        <v>45016</v>
      </c>
      <c r="E691" s="316">
        <v>44651</v>
      </c>
      <c r="F691" s="171"/>
      <c r="G691" s="171"/>
      <c r="H691" s="172"/>
      <c r="I691" s="172"/>
      <c r="J691" s="88"/>
      <c r="K691" s="88"/>
    </row>
    <row r="692" spans="2:11" ht="15" customHeight="1">
      <c r="B692" s="476" t="s">
        <v>40</v>
      </c>
      <c r="C692" s="477"/>
      <c r="D692" s="53">
        <v>0</v>
      </c>
      <c r="E692" s="53">
        <v>0</v>
      </c>
      <c r="F692" s="171"/>
      <c r="G692" s="171"/>
      <c r="H692" s="172"/>
      <c r="I692" s="172"/>
      <c r="J692" s="88"/>
      <c r="K692" s="88"/>
    </row>
    <row r="693" spans="2:11" ht="15" customHeight="1">
      <c r="B693" s="464" t="s">
        <v>38</v>
      </c>
      <c r="C693" s="465"/>
      <c r="D693" s="56">
        <f>SUM(D692)</f>
        <v>0</v>
      </c>
      <c r="E693" s="56">
        <f>SUM(E692)</f>
        <v>0</v>
      </c>
      <c r="F693" s="171"/>
      <c r="G693" s="171"/>
      <c r="H693" s="172"/>
      <c r="I693" s="172"/>
      <c r="J693" s="88"/>
      <c r="K693" s="88"/>
    </row>
    <row r="694" spans="2:11">
      <c r="B694" s="69"/>
      <c r="C694" s="69"/>
      <c r="D694" s="69"/>
      <c r="E694" s="69"/>
      <c r="F694" s="171"/>
      <c r="G694" s="171"/>
      <c r="H694" s="172"/>
      <c r="I694" s="172"/>
      <c r="J694" s="88"/>
      <c r="K694" s="88"/>
    </row>
    <row r="695" spans="2:11">
      <c r="B695" s="71" t="s">
        <v>556</v>
      </c>
      <c r="C695" s="71" t="s">
        <v>585</v>
      </c>
      <c r="D695" s="71"/>
      <c r="E695" s="71"/>
      <c r="F695" s="171"/>
      <c r="G695" s="171"/>
      <c r="H695" s="88"/>
      <c r="I695" s="88"/>
      <c r="J695" s="88"/>
      <c r="K695" s="88"/>
    </row>
    <row r="696" spans="2:11">
      <c r="B696" s="69"/>
      <c r="C696" s="69"/>
      <c r="D696" s="69"/>
      <c r="E696" s="69"/>
      <c r="F696" s="171"/>
      <c r="G696" s="171"/>
      <c r="H696" s="172"/>
      <c r="I696" s="206"/>
      <c r="J696" s="88"/>
      <c r="K696" s="88"/>
    </row>
    <row r="697" spans="2:11">
      <c r="B697" s="69"/>
      <c r="C697" s="285" t="s">
        <v>739</v>
      </c>
      <c r="D697" s="69"/>
      <c r="E697" s="69"/>
      <c r="F697" s="171"/>
      <c r="G697" s="171"/>
      <c r="H697" s="172"/>
      <c r="I697" s="206"/>
      <c r="J697" s="88"/>
      <c r="K697" s="88"/>
    </row>
    <row r="698" spans="2:11">
      <c r="B698" s="69"/>
      <c r="C698" s="69"/>
      <c r="D698" s="69"/>
      <c r="E698" s="69"/>
      <c r="F698" s="171"/>
      <c r="G698" s="171"/>
      <c r="H698" s="172"/>
      <c r="I698" s="206"/>
      <c r="J698" s="88"/>
      <c r="K698" s="88"/>
    </row>
    <row r="699" spans="2:11" ht="18" customHeight="1">
      <c r="B699" s="457" t="s">
        <v>53</v>
      </c>
      <c r="C699" s="458"/>
      <c r="D699" s="535" t="s">
        <v>178</v>
      </c>
      <c r="E699" s="536"/>
      <c r="F699" s="171"/>
      <c r="G699" s="171"/>
      <c r="H699" s="172"/>
      <c r="I699" s="206"/>
      <c r="J699" s="88"/>
      <c r="K699" s="88"/>
    </row>
    <row r="700" spans="2:11" ht="18" customHeight="1">
      <c r="B700" s="459"/>
      <c r="C700" s="460"/>
      <c r="D700" s="316">
        <v>45016</v>
      </c>
      <c r="E700" s="316">
        <v>44651</v>
      </c>
      <c r="F700" s="171"/>
      <c r="G700" s="171"/>
      <c r="H700" s="172"/>
      <c r="I700" s="206"/>
      <c r="J700" s="88"/>
      <c r="K700" s="88"/>
    </row>
    <row r="701" spans="2:11" ht="15" customHeight="1">
      <c r="B701" s="462" t="s">
        <v>34</v>
      </c>
      <c r="C701" s="463"/>
      <c r="D701" s="286">
        <f>251810363-183018554</f>
        <v>68791809</v>
      </c>
      <c r="E701" s="286">
        <v>888496487</v>
      </c>
      <c r="F701" s="171"/>
      <c r="G701" s="88"/>
      <c r="H701" s="172"/>
      <c r="I701" s="206"/>
      <c r="J701" s="88"/>
      <c r="K701" s="88"/>
    </row>
    <row r="702" spans="2:11" ht="15" customHeight="1">
      <c r="B702" s="462" t="s">
        <v>36</v>
      </c>
      <c r="C702" s="463"/>
      <c r="D702" s="286">
        <f>726642173-601433489-1030000</f>
        <v>124178684</v>
      </c>
      <c r="E702" s="286">
        <v>395461664</v>
      </c>
      <c r="F702" s="171"/>
      <c r="G702" s="171"/>
      <c r="H702" s="88"/>
      <c r="I702" s="88"/>
      <c r="J702" s="88"/>
      <c r="K702" s="88"/>
    </row>
    <row r="703" spans="2:11" ht="15" customHeight="1">
      <c r="B703" s="462" t="s">
        <v>37</v>
      </c>
      <c r="C703" s="463"/>
      <c r="D703" s="286">
        <f>4920040286-181600278</f>
        <v>4738440008</v>
      </c>
      <c r="E703" s="286">
        <v>3063277196</v>
      </c>
      <c r="F703" s="171"/>
      <c r="G703" s="171"/>
      <c r="H703" s="88"/>
      <c r="I703" s="87"/>
      <c r="J703" s="88"/>
      <c r="K703" s="88"/>
    </row>
    <row r="704" spans="2:11" ht="15" customHeight="1">
      <c r="B704" s="464" t="s">
        <v>38</v>
      </c>
      <c r="C704" s="465"/>
      <c r="D704" s="56">
        <f>SUM(D701:D703)</f>
        <v>4931410501</v>
      </c>
      <c r="E704" s="56">
        <f>SUM(E701:E703)</f>
        <v>4347235347</v>
      </c>
      <c r="F704" s="171"/>
      <c r="G704" s="171"/>
      <c r="H704" s="88"/>
      <c r="I704" s="88"/>
      <c r="J704" s="88"/>
      <c r="K704" s="88"/>
    </row>
    <row r="705" spans="2:11 16384:16384">
      <c r="K705" s="88"/>
    </row>
    <row r="706" spans="2:11 16384:16384">
      <c r="C706" s="285" t="s">
        <v>762</v>
      </c>
      <c r="K706" s="88"/>
    </row>
    <row r="707" spans="2:11 16384:16384">
      <c r="K707" s="88"/>
    </row>
    <row r="708" spans="2:11 16384:16384">
      <c r="C708" s="71" t="s">
        <v>774</v>
      </c>
      <c r="K708" s="88"/>
    </row>
    <row r="709" spans="2:11 16384:16384">
      <c r="K709" s="88"/>
    </row>
    <row r="710" spans="2:11 16384:16384" ht="14.45" customHeight="1">
      <c r="B710" s="514" t="s">
        <v>53</v>
      </c>
      <c r="C710" s="514"/>
      <c r="D710" s="461" t="s">
        <v>178</v>
      </c>
      <c r="E710" s="461"/>
      <c r="K710" s="88"/>
    </row>
    <row r="711" spans="2:11 16384:16384" ht="18.600000000000001" customHeight="1">
      <c r="B711" s="514"/>
      <c r="C711" s="514"/>
      <c r="D711" s="316">
        <v>45016</v>
      </c>
      <c r="E711" s="316">
        <v>44651</v>
      </c>
      <c r="K711" s="88"/>
    </row>
    <row r="712" spans="2:11 16384:16384" ht="15" customHeight="1">
      <c r="B712" s="462" t="s">
        <v>771</v>
      </c>
      <c r="C712" s="463"/>
      <c r="D712" s="286">
        <v>949578304</v>
      </c>
      <c r="E712" s="286">
        <v>54925298</v>
      </c>
      <c r="F712" s="359"/>
      <c r="K712" s="88"/>
    </row>
    <row r="713" spans="2:11 16384:16384" ht="15" customHeight="1">
      <c r="B713" s="462" t="s">
        <v>814</v>
      </c>
      <c r="C713" s="463"/>
      <c r="D713" s="286">
        <v>622321229</v>
      </c>
      <c r="E713" s="338">
        <v>0</v>
      </c>
      <c r="F713" s="359"/>
      <c r="K713" s="88"/>
    </row>
    <row r="714" spans="2:11 16384:16384" ht="15" customHeight="1">
      <c r="B714" s="464" t="s">
        <v>38</v>
      </c>
      <c r="C714" s="465"/>
      <c r="D714" s="56">
        <f>+D712+D713</f>
        <v>1571899533</v>
      </c>
      <c r="E714" s="56">
        <f>+E712+E713</f>
        <v>54925298</v>
      </c>
      <c r="F714" s="359"/>
      <c r="K714" s="88"/>
      <c r="XFD714" s="56">
        <f>+XFD712+XFD713</f>
        <v>0</v>
      </c>
    </row>
    <row r="715" spans="2:11 16384:16384">
      <c r="K715" s="88"/>
    </row>
    <row r="716" spans="2:11 16384:16384">
      <c r="K716" s="88"/>
    </row>
    <row r="717" spans="2:11 16384:16384">
      <c r="B717" s="71" t="s">
        <v>612</v>
      </c>
      <c r="C717" s="71" t="s">
        <v>586</v>
      </c>
      <c r="D717" s="71"/>
      <c r="E717" s="71"/>
      <c r="K717" s="88"/>
    </row>
    <row r="718" spans="2:11 16384:16384">
      <c r="K718" s="88"/>
    </row>
    <row r="719" spans="2:11 16384:16384">
      <c r="C719" s="285" t="s">
        <v>739</v>
      </c>
      <c r="K719" s="88"/>
    </row>
    <row r="720" spans="2:11 16384:16384">
      <c r="K720" s="88"/>
    </row>
    <row r="721" spans="2:11" ht="18" customHeight="1">
      <c r="B721" s="457" t="s">
        <v>53</v>
      </c>
      <c r="C721" s="458"/>
      <c r="D721" s="461" t="s">
        <v>178</v>
      </c>
      <c r="E721" s="461"/>
      <c r="F721" s="171"/>
      <c r="G721" s="171"/>
      <c r="H721" s="172"/>
      <c r="I721" s="206"/>
      <c r="J721" s="88"/>
      <c r="K721" s="88"/>
    </row>
    <row r="722" spans="2:11" ht="18" customHeight="1">
      <c r="B722" s="459"/>
      <c r="C722" s="460"/>
      <c r="D722" s="316">
        <v>45016</v>
      </c>
      <c r="E722" s="316">
        <v>44651</v>
      </c>
      <c r="H722" s="172"/>
      <c r="I722" s="206"/>
      <c r="J722" s="88"/>
      <c r="K722" s="88"/>
    </row>
    <row r="723" spans="2:11" ht="18.600000000000001" customHeight="1">
      <c r="B723" s="462" t="s">
        <v>39</v>
      </c>
      <c r="C723" s="463"/>
      <c r="D723" s="286">
        <v>0</v>
      </c>
      <c r="E723" s="286">
        <v>0</v>
      </c>
      <c r="F723" s="171"/>
    </row>
    <row r="724" spans="2:11" ht="15" customHeight="1">
      <c r="B724" s="464" t="s">
        <v>38</v>
      </c>
      <c r="C724" s="465"/>
      <c r="D724" s="56">
        <f>SUM(D723)</f>
        <v>0</v>
      </c>
      <c r="E724" s="56">
        <f>SUM(E723)</f>
        <v>0</v>
      </c>
    </row>
    <row r="727" spans="2:11">
      <c r="B727" s="71" t="s">
        <v>608</v>
      </c>
      <c r="C727" s="71" t="s">
        <v>588</v>
      </c>
      <c r="D727" s="71"/>
      <c r="E727" s="71"/>
    </row>
    <row r="729" spans="2:11">
      <c r="B729" s="71" t="s">
        <v>620</v>
      </c>
      <c r="C729" s="71" t="s">
        <v>587</v>
      </c>
      <c r="D729" s="71"/>
      <c r="E729" s="71"/>
    </row>
    <row r="730" spans="2:11">
      <c r="B730" s="71"/>
      <c r="C730" s="71"/>
      <c r="D730" s="71"/>
      <c r="E730" s="71"/>
    </row>
    <row r="731" spans="2:11">
      <c r="B731" s="71"/>
      <c r="C731" s="285" t="s">
        <v>739</v>
      </c>
      <c r="D731" s="71"/>
      <c r="E731" s="71"/>
    </row>
    <row r="732" spans="2:11">
      <c r="B732" s="71"/>
      <c r="C732" s="71"/>
      <c r="D732" s="71"/>
      <c r="E732" s="71"/>
    </row>
    <row r="733" spans="2:11" ht="18" customHeight="1">
      <c r="B733" s="457" t="s">
        <v>53</v>
      </c>
      <c r="C733" s="458"/>
      <c r="D733" s="461" t="s">
        <v>178</v>
      </c>
      <c r="E733" s="461"/>
      <c r="H733" s="172"/>
      <c r="I733" s="172"/>
      <c r="J733" s="88"/>
      <c r="K733" s="88"/>
    </row>
    <row r="734" spans="2:11" ht="18" customHeight="1">
      <c r="B734" s="459"/>
      <c r="C734" s="460"/>
      <c r="D734" s="316">
        <v>45016</v>
      </c>
      <c r="E734" s="316">
        <v>44651</v>
      </c>
      <c r="F734" s="66"/>
      <c r="K734" s="88"/>
    </row>
    <row r="735" spans="2:11" ht="15" customHeight="1">
      <c r="B735" s="462" t="s">
        <v>41</v>
      </c>
      <c r="C735" s="463"/>
      <c r="D735" s="204">
        <v>2942670</v>
      </c>
      <c r="E735" s="286">
        <v>2641530</v>
      </c>
      <c r="F735" s="171"/>
      <c r="G735" s="66"/>
    </row>
    <row r="736" spans="2:11" ht="15" customHeight="1">
      <c r="B736" s="462" t="s">
        <v>62</v>
      </c>
      <c r="C736" s="463"/>
      <c r="D736" s="204">
        <v>7619262</v>
      </c>
      <c r="E736" s="286">
        <v>21236090</v>
      </c>
      <c r="F736" s="171"/>
      <c r="G736" s="66"/>
    </row>
    <row r="737" spans="2:10" ht="15" customHeight="1">
      <c r="B737" s="462" t="s">
        <v>182</v>
      </c>
      <c r="C737" s="463"/>
      <c r="D737" s="204">
        <v>880921370</v>
      </c>
      <c r="E737" s="286">
        <v>111715651</v>
      </c>
      <c r="F737" s="171"/>
      <c r="G737" s="66"/>
    </row>
    <row r="738" spans="2:10" ht="15" customHeight="1">
      <c r="B738" s="462" t="s">
        <v>670</v>
      </c>
      <c r="C738" s="463"/>
      <c r="D738" s="204">
        <v>432059963</v>
      </c>
      <c r="E738" s="204">
        <v>253235278</v>
      </c>
      <c r="F738" s="171"/>
      <c r="G738" s="66"/>
    </row>
    <row r="739" spans="2:10" ht="15" customHeight="1">
      <c r="B739" s="464" t="s">
        <v>38</v>
      </c>
      <c r="C739" s="465"/>
      <c r="D739" s="56">
        <f>SUM(D735:D738)</f>
        <v>1323543265</v>
      </c>
      <c r="E739" s="56">
        <f>SUM(E735:E738)</f>
        <v>388828549</v>
      </c>
      <c r="F739" s="66"/>
      <c r="G739" s="66"/>
    </row>
    <row r="740" spans="2:10">
      <c r="D740" s="88"/>
      <c r="E740" s="88"/>
    </row>
    <row r="741" spans="2:10">
      <c r="C741" s="285" t="s">
        <v>762</v>
      </c>
    </row>
    <row r="743" spans="2:10" ht="15" customHeight="1">
      <c r="B743" s="486" t="s">
        <v>53</v>
      </c>
      <c r="C743" s="573"/>
      <c r="D743" s="461" t="s">
        <v>178</v>
      </c>
      <c r="E743" s="461"/>
    </row>
    <row r="744" spans="2:10" ht="13.9" customHeight="1">
      <c r="B744" s="488"/>
      <c r="C744" s="574"/>
      <c r="D744" s="316">
        <v>45016</v>
      </c>
      <c r="E744" s="316">
        <v>44651</v>
      </c>
    </row>
    <row r="745" spans="2:10">
      <c r="B745" s="467" t="s">
        <v>996</v>
      </c>
      <c r="C745" s="467"/>
      <c r="D745" s="277">
        <v>130492</v>
      </c>
      <c r="E745" s="286">
        <v>0</v>
      </c>
      <c r="I745" s="179"/>
      <c r="J745" s="361"/>
    </row>
    <row r="746" spans="2:10">
      <c r="B746" s="467" t="s">
        <v>860</v>
      </c>
      <c r="C746" s="467"/>
      <c r="D746" s="277">
        <v>209256525</v>
      </c>
      <c r="E746" s="286">
        <v>0</v>
      </c>
      <c r="F746" s="407">
        <f>971250419-180908223</f>
        <v>790342196</v>
      </c>
      <c r="J746" s="361"/>
    </row>
    <row r="747" spans="2:10">
      <c r="B747" s="467" t="s">
        <v>775</v>
      </c>
      <c r="C747" s="467"/>
      <c r="D747" s="277">
        <v>33085227</v>
      </c>
      <c r="E747" s="286">
        <v>0</v>
      </c>
      <c r="I747" s="179"/>
      <c r="J747" s="361"/>
    </row>
    <row r="748" spans="2:10">
      <c r="B748" s="467" t="s">
        <v>997</v>
      </c>
      <c r="C748" s="467"/>
      <c r="D748" s="277">
        <v>3483018</v>
      </c>
      <c r="E748" s="286">
        <v>0</v>
      </c>
      <c r="J748" s="361"/>
    </row>
    <row r="749" spans="2:10">
      <c r="B749" s="467" t="s">
        <v>968</v>
      </c>
      <c r="C749" s="467"/>
      <c r="D749" s="277">
        <v>35777139</v>
      </c>
      <c r="E749" s="286">
        <v>0</v>
      </c>
      <c r="I749" s="179"/>
      <c r="J749" s="361"/>
    </row>
    <row r="750" spans="2:10">
      <c r="B750" s="467" t="s">
        <v>969</v>
      </c>
      <c r="C750" s="467"/>
      <c r="D750" s="277">
        <v>10516641</v>
      </c>
      <c r="E750" s="286">
        <v>0</v>
      </c>
      <c r="J750" s="361"/>
    </row>
    <row r="751" spans="2:10">
      <c r="B751" s="467" t="s">
        <v>970</v>
      </c>
      <c r="C751" s="467"/>
      <c r="D751" s="277">
        <v>7527335</v>
      </c>
      <c r="E751" s="286">
        <v>0</v>
      </c>
      <c r="J751" s="361"/>
    </row>
    <row r="752" spans="2:10" ht="15" customHeight="1">
      <c r="B752" s="464" t="s">
        <v>38</v>
      </c>
      <c r="C752" s="465"/>
      <c r="D752" s="272">
        <f>SUM(D745:D751)</f>
        <v>299776377</v>
      </c>
      <c r="E752" s="272">
        <f>SUM(E745:E749)</f>
        <v>0</v>
      </c>
    </row>
    <row r="753" spans="2:11">
      <c r="D753" s="88"/>
      <c r="E753" s="88"/>
    </row>
    <row r="754" spans="2:11">
      <c r="D754" s="88"/>
      <c r="E754" s="88"/>
    </row>
    <row r="755" spans="2:11">
      <c r="B755" s="71" t="s">
        <v>621</v>
      </c>
      <c r="C755" s="71" t="s">
        <v>590</v>
      </c>
      <c r="D755" s="71"/>
      <c r="E755" s="71"/>
    </row>
    <row r="756" spans="2:11">
      <c r="B756" s="71"/>
      <c r="C756" s="71"/>
      <c r="D756" s="71"/>
      <c r="E756" s="71"/>
    </row>
    <row r="757" spans="2:11" ht="18" customHeight="1">
      <c r="B757" s="457" t="s">
        <v>53</v>
      </c>
      <c r="C757" s="458"/>
      <c r="D757" s="461" t="s">
        <v>178</v>
      </c>
      <c r="E757" s="461"/>
      <c r="F757" s="66"/>
      <c r="G757" s="66"/>
      <c r="H757" s="172"/>
      <c r="I757" s="206"/>
      <c r="J757" s="88"/>
      <c r="K757" s="88"/>
    </row>
    <row r="758" spans="2:11" ht="18" customHeight="1">
      <c r="B758" s="459"/>
      <c r="C758" s="460"/>
      <c r="D758" s="316">
        <v>45016</v>
      </c>
      <c r="E758" s="316">
        <v>44651</v>
      </c>
      <c r="F758" s="66"/>
      <c r="G758" s="66"/>
      <c r="H758" s="172"/>
      <c r="I758" s="206"/>
      <c r="J758" s="88"/>
      <c r="K758" s="88"/>
    </row>
    <row r="759" spans="2:11" ht="15" customHeight="1">
      <c r="B759" s="462" t="s">
        <v>42</v>
      </c>
      <c r="C759" s="463"/>
      <c r="D759" s="204">
        <v>141044152</v>
      </c>
      <c r="E759" s="286">
        <v>4842933</v>
      </c>
      <c r="F759" s="171"/>
      <c r="G759" s="66"/>
    </row>
    <row r="760" spans="2:11" ht="15" customHeight="1">
      <c r="B760" s="462" t="s">
        <v>360</v>
      </c>
      <c r="C760" s="463"/>
      <c r="D760" s="204">
        <v>0</v>
      </c>
      <c r="E760" s="286">
        <v>0</v>
      </c>
      <c r="F760" s="171"/>
      <c r="G760" s="66"/>
    </row>
    <row r="761" spans="2:11" ht="15" customHeight="1">
      <c r="B761" s="464" t="s">
        <v>38</v>
      </c>
      <c r="C761" s="465"/>
      <c r="D761" s="56">
        <f>SUM(D759:D760)</f>
        <v>141044152</v>
      </c>
      <c r="E761" s="56">
        <f>SUM(E759:E760)</f>
        <v>4842933</v>
      </c>
      <c r="F761" s="66"/>
      <c r="G761" s="66"/>
    </row>
    <row r="762" spans="2:11">
      <c r="D762" s="88"/>
      <c r="E762" s="88"/>
    </row>
    <row r="763" spans="2:11">
      <c r="B763" s="71" t="s">
        <v>622</v>
      </c>
      <c r="C763" s="71" t="s">
        <v>589</v>
      </c>
      <c r="D763" s="71"/>
      <c r="E763" s="71"/>
    </row>
    <row r="764" spans="2:11">
      <c r="B764" s="71"/>
      <c r="C764" s="71"/>
      <c r="D764" s="71"/>
      <c r="E764" s="71"/>
    </row>
    <row r="765" spans="2:11">
      <c r="B765" s="71"/>
      <c r="C765" s="285" t="s">
        <v>739</v>
      </c>
      <c r="D765" s="71"/>
      <c r="E765" s="71"/>
    </row>
    <row r="766" spans="2:11">
      <c r="B766" s="71"/>
      <c r="C766" s="71"/>
      <c r="D766" s="71"/>
      <c r="E766" s="71"/>
    </row>
    <row r="767" spans="2:11" ht="18" customHeight="1">
      <c r="B767" s="457" t="s">
        <v>53</v>
      </c>
      <c r="C767" s="458"/>
      <c r="D767" s="461" t="s">
        <v>178</v>
      </c>
      <c r="E767" s="461"/>
      <c r="H767" s="172"/>
      <c r="I767" s="206"/>
      <c r="J767" s="88"/>
      <c r="K767" s="88"/>
    </row>
    <row r="768" spans="2:11" ht="18" customHeight="1">
      <c r="B768" s="459"/>
      <c r="C768" s="460"/>
      <c r="D768" s="316">
        <v>45016</v>
      </c>
      <c r="E768" s="316">
        <v>44651</v>
      </c>
      <c r="H768" s="172"/>
      <c r="I768" s="206"/>
      <c r="J768" s="88"/>
      <c r="K768" s="88"/>
    </row>
    <row r="769" spans="2:11" ht="15" customHeight="1">
      <c r="B769" s="462" t="s">
        <v>152</v>
      </c>
      <c r="C769" s="463"/>
      <c r="D769" s="286">
        <v>93000000</v>
      </c>
      <c r="E769" s="286">
        <v>40500000</v>
      </c>
      <c r="F769" s="171"/>
      <c r="G769" s="207"/>
      <c r="H769" s="172"/>
      <c r="I769" s="206"/>
      <c r="J769" s="88"/>
      <c r="K769" s="88"/>
    </row>
    <row r="770" spans="2:11" ht="15" customHeight="1">
      <c r="B770" s="462" t="s">
        <v>183</v>
      </c>
      <c r="C770" s="463"/>
      <c r="D770" s="286">
        <v>216000000</v>
      </c>
      <c r="E770" s="286">
        <v>216000000</v>
      </c>
      <c r="F770" s="171"/>
      <c r="H770" s="172"/>
      <c r="I770" s="206"/>
      <c r="J770" s="88"/>
      <c r="K770" s="88"/>
    </row>
    <row r="771" spans="2:11" ht="15" customHeight="1">
      <c r="B771" s="462" t="s">
        <v>51</v>
      </c>
      <c r="C771" s="463"/>
      <c r="D771" s="286">
        <v>1355960193</v>
      </c>
      <c r="E771" s="286">
        <v>974481388</v>
      </c>
      <c r="F771" s="171"/>
      <c r="H771" s="172"/>
      <c r="I771" s="206"/>
      <c r="J771" s="88"/>
      <c r="K771" s="88"/>
    </row>
    <row r="772" spans="2:11" ht="15" customHeight="1">
      <c r="B772" s="462" t="s">
        <v>844</v>
      </c>
      <c r="C772" s="463"/>
      <c r="D772" s="286">
        <v>765093</v>
      </c>
      <c r="E772" s="286">
        <v>0</v>
      </c>
      <c r="F772" s="171"/>
      <c r="H772" s="172"/>
      <c r="I772" s="206"/>
      <c r="J772" s="88"/>
      <c r="K772" s="88"/>
    </row>
    <row r="773" spans="2:11" ht="15" customHeight="1">
      <c r="B773" s="341" t="s">
        <v>805</v>
      </c>
      <c r="C773" s="342"/>
      <c r="D773" s="286">
        <v>0</v>
      </c>
      <c r="E773" s="286">
        <v>0</v>
      </c>
      <c r="F773" s="171"/>
      <c r="H773" s="172"/>
      <c r="I773" s="206"/>
      <c r="J773" s="88"/>
      <c r="K773" s="88"/>
    </row>
    <row r="774" spans="2:11" ht="15" customHeight="1">
      <c r="B774" s="462" t="s">
        <v>46</v>
      </c>
      <c r="C774" s="463"/>
      <c r="D774" s="286">
        <v>112996682</v>
      </c>
      <c r="E774" s="286">
        <v>81206782</v>
      </c>
      <c r="F774" s="171"/>
      <c r="H774" s="172"/>
      <c r="I774" s="206"/>
      <c r="J774" s="88"/>
      <c r="K774" s="88"/>
    </row>
    <row r="775" spans="2:11" ht="15" customHeight="1">
      <c r="B775" s="462" t="s">
        <v>52</v>
      </c>
      <c r="C775" s="463"/>
      <c r="D775" s="286">
        <v>227940937</v>
      </c>
      <c r="E775" s="286">
        <v>175639429</v>
      </c>
      <c r="F775" s="171"/>
      <c r="H775" s="172"/>
      <c r="I775" s="206"/>
      <c r="J775" s="88"/>
      <c r="K775" s="88"/>
    </row>
    <row r="776" spans="2:11" ht="15" customHeight="1">
      <c r="B776" s="462" t="s">
        <v>48</v>
      </c>
      <c r="C776" s="463"/>
      <c r="D776" s="286">
        <v>139376674</v>
      </c>
      <c r="E776" s="286">
        <v>120982401</v>
      </c>
      <c r="F776" s="171"/>
      <c r="H776" s="172"/>
      <c r="I776" s="206"/>
      <c r="J776" s="88"/>
      <c r="K776" s="88"/>
    </row>
    <row r="777" spans="2:11" ht="15" customHeight="1">
      <c r="B777" s="462" t="s">
        <v>806</v>
      </c>
      <c r="C777" s="463"/>
      <c r="D777" s="286"/>
      <c r="E777" s="286">
        <v>0</v>
      </c>
      <c r="F777" s="171"/>
      <c r="H777" s="172"/>
      <c r="I777" s="206"/>
      <c r="J777" s="88"/>
      <c r="K777" s="88"/>
    </row>
    <row r="778" spans="2:11" ht="15" customHeight="1">
      <c r="B778" s="462" t="s">
        <v>184</v>
      </c>
      <c r="C778" s="463"/>
      <c r="D778" s="286">
        <v>1650000</v>
      </c>
      <c r="E778" s="286">
        <v>18000000</v>
      </c>
      <c r="F778" s="171"/>
      <c r="H778" s="172"/>
      <c r="I778" s="206"/>
      <c r="J778" s="88"/>
      <c r="K778" s="88"/>
    </row>
    <row r="779" spans="2:11" ht="15" customHeight="1">
      <c r="B779" s="462" t="s">
        <v>44</v>
      </c>
      <c r="C779" s="463"/>
      <c r="D779" s="286">
        <v>46975610</v>
      </c>
      <c r="E779" s="286">
        <v>36697591</v>
      </c>
      <c r="F779" s="171"/>
      <c r="H779" s="172"/>
      <c r="I779" s="206"/>
      <c r="J779" s="88"/>
      <c r="K779" s="88"/>
    </row>
    <row r="780" spans="2:11" ht="15" customHeight="1">
      <c r="B780" s="462" t="s">
        <v>161</v>
      </c>
      <c r="C780" s="463"/>
      <c r="D780" s="286">
        <v>24258498</v>
      </c>
      <c r="E780" s="286">
        <v>19218435</v>
      </c>
      <c r="F780" s="171"/>
    </row>
    <row r="781" spans="2:11" ht="15" customHeight="1">
      <c r="B781" s="462" t="s">
        <v>180</v>
      </c>
      <c r="C781" s="463"/>
      <c r="D781" s="286"/>
      <c r="E781" s="286">
        <v>1430000</v>
      </c>
      <c r="F781" s="171"/>
    </row>
    <row r="782" spans="2:11" ht="15" customHeight="1">
      <c r="B782" s="462" t="s">
        <v>160</v>
      </c>
      <c r="C782" s="463"/>
      <c r="D782" s="286">
        <f>63628454+5739546</f>
        <v>69368000</v>
      </c>
      <c r="E782" s="286">
        <v>59662000</v>
      </c>
      <c r="F782" s="171"/>
    </row>
    <row r="783" spans="2:11" ht="15" customHeight="1">
      <c r="B783" s="462" t="s">
        <v>185</v>
      </c>
      <c r="C783" s="463"/>
      <c r="D783" s="286">
        <v>11250015</v>
      </c>
      <c r="E783" s="286">
        <v>37500000</v>
      </c>
      <c r="F783" s="171"/>
    </row>
    <row r="784" spans="2:11" ht="15" customHeight="1">
      <c r="B784" s="462" t="s">
        <v>186</v>
      </c>
      <c r="C784" s="463"/>
      <c r="D784" s="286">
        <v>14250015</v>
      </c>
      <c r="E784" s="286">
        <v>12500001</v>
      </c>
      <c r="F784" s="171"/>
    </row>
    <row r="785" spans="2:9" ht="15" customHeight="1">
      <c r="B785" s="462" t="s">
        <v>60</v>
      </c>
      <c r="C785" s="463"/>
      <c r="D785" s="286">
        <v>7742294</v>
      </c>
      <c r="E785" s="286">
        <v>11264054</v>
      </c>
      <c r="F785" s="171"/>
    </row>
    <row r="786" spans="2:9" ht="15" customHeight="1">
      <c r="B786" s="462" t="s">
        <v>57</v>
      </c>
      <c r="C786" s="463"/>
      <c r="D786" s="286">
        <v>2444586</v>
      </c>
      <c r="E786" s="286">
        <v>9383158</v>
      </c>
      <c r="F786" s="171"/>
      <c r="H786" s="76"/>
      <c r="I786" s="88"/>
    </row>
    <row r="787" spans="2:9" ht="15" customHeight="1">
      <c r="B787" s="462" t="s">
        <v>45</v>
      </c>
      <c r="C787" s="463"/>
      <c r="D787" s="286">
        <v>0</v>
      </c>
      <c r="E787" s="286">
        <v>0</v>
      </c>
      <c r="F787" s="171"/>
      <c r="H787" s="88"/>
    </row>
    <row r="788" spans="2:9" ht="15" customHeight="1">
      <c r="B788" s="462" t="s">
        <v>58</v>
      </c>
      <c r="C788" s="463"/>
      <c r="D788" s="286">
        <v>102245768</v>
      </c>
      <c r="E788" s="286">
        <v>81608025</v>
      </c>
      <c r="F788" s="171"/>
      <c r="G788" s="66"/>
    </row>
    <row r="789" spans="2:9" ht="15" customHeight="1">
      <c r="B789" s="462" t="s">
        <v>56</v>
      </c>
      <c r="C789" s="463"/>
      <c r="D789" s="286">
        <v>18796047</v>
      </c>
      <c r="E789" s="286">
        <v>12958168</v>
      </c>
      <c r="F789" s="171"/>
      <c r="G789" s="66"/>
    </row>
    <row r="790" spans="2:9" ht="15" customHeight="1">
      <c r="B790" s="462" t="s">
        <v>59</v>
      </c>
      <c r="C790" s="463"/>
      <c r="D790" s="286">
        <v>6195455</v>
      </c>
      <c r="E790" s="286">
        <v>6893637</v>
      </c>
      <c r="F790" s="171"/>
      <c r="G790" s="66"/>
    </row>
    <row r="791" spans="2:9" ht="15" customHeight="1">
      <c r="B791" s="462" t="s">
        <v>47</v>
      </c>
      <c r="C791" s="463"/>
      <c r="D791" s="286">
        <v>18339381</v>
      </c>
      <c r="E791" s="286">
        <v>7908269</v>
      </c>
      <c r="F791" s="171"/>
      <c r="G791" s="66"/>
    </row>
    <row r="792" spans="2:9" ht="15" customHeight="1">
      <c r="B792" s="462" t="s">
        <v>387</v>
      </c>
      <c r="C792" s="463"/>
      <c r="D792" s="286">
        <v>135220187</v>
      </c>
      <c r="E792" s="286">
        <v>364998952</v>
      </c>
      <c r="F792" s="171"/>
      <c r="G792" s="66"/>
    </row>
    <row r="793" spans="2:9" ht="15" customHeight="1">
      <c r="B793" s="462" t="s">
        <v>703</v>
      </c>
      <c r="C793" s="463"/>
      <c r="D793" s="286">
        <v>10382332</v>
      </c>
      <c r="E793" s="286">
        <v>9974136</v>
      </c>
      <c r="F793" s="171"/>
      <c r="G793" s="66"/>
    </row>
    <row r="794" spans="2:9" ht="15" customHeight="1">
      <c r="B794" s="462" t="s">
        <v>845</v>
      </c>
      <c r="C794" s="463"/>
      <c r="D794" s="286"/>
      <c r="E794" s="286">
        <v>0</v>
      </c>
      <c r="F794" s="171"/>
      <c r="G794" s="66"/>
    </row>
    <row r="795" spans="2:9" ht="15" customHeight="1">
      <c r="B795" s="462" t="s">
        <v>43</v>
      </c>
      <c r="C795" s="463"/>
      <c r="D795" s="286">
        <v>14819809</v>
      </c>
      <c r="E795" s="286">
        <v>15448422</v>
      </c>
      <c r="F795" s="171"/>
      <c r="G795" s="66"/>
    </row>
    <row r="796" spans="2:9" ht="15" customHeight="1">
      <c r="B796" s="462" t="s">
        <v>181</v>
      </c>
      <c r="C796" s="463"/>
      <c r="D796" s="286">
        <f>84678673+8677272</f>
        <v>93355945</v>
      </c>
      <c r="E796" s="286">
        <v>72971990</v>
      </c>
      <c r="F796" s="171"/>
      <c r="G796" s="66"/>
    </row>
    <row r="797" spans="2:9" ht="15" customHeight="1">
      <c r="B797" s="462" t="s">
        <v>238</v>
      </c>
      <c r="C797" s="463"/>
      <c r="D797" s="286">
        <v>10044594</v>
      </c>
      <c r="E797" s="286">
        <v>10005892</v>
      </c>
      <c r="F797" s="171"/>
      <c r="G797" s="66"/>
    </row>
    <row r="798" spans="2:9" ht="15" customHeight="1">
      <c r="B798" s="462" t="s">
        <v>179</v>
      </c>
      <c r="C798" s="463"/>
      <c r="D798" s="286">
        <v>19713527</v>
      </c>
      <c r="E798" s="286">
        <v>16698558</v>
      </c>
      <c r="F798" s="171"/>
      <c r="G798" s="66"/>
    </row>
    <row r="799" spans="2:9" ht="15" customHeight="1">
      <c r="B799" s="462" t="s">
        <v>239</v>
      </c>
      <c r="C799" s="463"/>
      <c r="D799" s="286">
        <v>20846179</v>
      </c>
      <c r="E799" s="286">
        <v>10138256</v>
      </c>
      <c r="F799" s="171"/>
      <c r="G799" s="66"/>
    </row>
    <row r="800" spans="2:9" ht="15" customHeight="1">
      <c r="B800" s="462" t="s">
        <v>704</v>
      </c>
      <c r="C800" s="463"/>
      <c r="D800" s="286">
        <v>11777131</v>
      </c>
      <c r="E800" s="286">
        <v>9960190</v>
      </c>
      <c r="F800" s="171"/>
      <c r="G800" s="66"/>
    </row>
    <row r="801" spans="2:9" ht="15" customHeight="1">
      <c r="B801" s="462" t="s">
        <v>240</v>
      </c>
      <c r="C801" s="463"/>
      <c r="D801" s="286">
        <v>620000</v>
      </c>
      <c r="E801" s="286">
        <v>25591176</v>
      </c>
      <c r="F801" s="171"/>
      <c r="G801" s="66"/>
    </row>
    <row r="802" spans="2:9" ht="15" customHeight="1">
      <c r="B802" s="462" t="s">
        <v>658</v>
      </c>
      <c r="C802" s="463"/>
      <c r="D802" s="204">
        <v>9000000</v>
      </c>
      <c r="E802" s="338">
        <v>4800000</v>
      </c>
      <c r="F802" s="171"/>
      <c r="G802" s="66"/>
    </row>
    <row r="803" spans="2:9" ht="15" customHeight="1">
      <c r="B803" s="462" t="s">
        <v>61</v>
      </c>
      <c r="C803" s="463"/>
      <c r="D803" s="204">
        <v>30100000</v>
      </c>
      <c r="E803" s="286">
        <v>24782200</v>
      </c>
      <c r="F803" s="171"/>
      <c r="G803" s="66"/>
    </row>
    <row r="804" spans="2:9" ht="15" customHeight="1">
      <c r="B804" s="341" t="s">
        <v>927</v>
      </c>
      <c r="C804" s="342"/>
      <c r="D804" s="204">
        <v>1822036</v>
      </c>
      <c r="E804" s="338">
        <v>0</v>
      </c>
      <c r="F804" s="171"/>
      <c r="G804" s="66"/>
    </row>
    <row r="805" spans="2:9" ht="15" customHeight="1">
      <c r="B805" s="464" t="s">
        <v>38</v>
      </c>
      <c r="C805" s="465"/>
      <c r="D805" s="205">
        <f>SUM(D769:D804)</f>
        <v>2827256988</v>
      </c>
      <c r="E805" s="205">
        <f>SUM(E769:E804)</f>
        <v>2489203110</v>
      </c>
      <c r="F805" s="88"/>
      <c r="G805" s="88"/>
    </row>
    <row r="807" spans="2:9">
      <c r="C807" s="285" t="s">
        <v>762</v>
      </c>
      <c r="D807" s="88"/>
      <c r="E807" s="88"/>
      <c r="F807" s="66"/>
      <c r="G807" s="66"/>
    </row>
    <row r="808" spans="2:9">
      <c r="D808" s="88"/>
      <c r="E808" s="88"/>
      <c r="F808" s="66"/>
      <c r="G808" s="66"/>
    </row>
    <row r="809" spans="2:9" ht="18" customHeight="1">
      <c r="B809" s="584" t="s">
        <v>53</v>
      </c>
      <c r="C809" s="585"/>
      <c r="D809" s="461" t="s">
        <v>178</v>
      </c>
      <c r="E809" s="461"/>
      <c r="F809" s="66"/>
      <c r="G809" s="66"/>
    </row>
    <row r="810" spans="2:9" ht="18" customHeight="1">
      <c r="B810" s="586"/>
      <c r="C810" s="587"/>
      <c r="D810" s="316">
        <v>45016</v>
      </c>
      <c r="E810" s="316">
        <v>44651</v>
      </c>
      <c r="F810" s="66"/>
      <c r="G810" s="66"/>
    </row>
    <row r="811" spans="2:9" ht="15" customHeight="1">
      <c r="B811" s="468" t="s">
        <v>778</v>
      </c>
      <c r="C811" s="469"/>
      <c r="D811" s="280">
        <v>39483198</v>
      </c>
      <c r="E811" s="338">
        <v>0</v>
      </c>
      <c r="F811" s="66"/>
      <c r="G811" s="66"/>
      <c r="I811" s="355"/>
    </row>
    <row r="812" spans="2:9" ht="15" customHeight="1">
      <c r="B812" s="468" t="s">
        <v>971</v>
      </c>
      <c r="C812" s="469"/>
      <c r="D812" s="350">
        <v>735669</v>
      </c>
      <c r="E812" s="338">
        <v>0</v>
      </c>
      <c r="F812" s="66"/>
      <c r="G812" s="66"/>
      <c r="I812" s="355"/>
    </row>
    <row r="813" spans="2:9" ht="15" customHeight="1">
      <c r="B813" s="468" t="s">
        <v>815</v>
      </c>
      <c r="C813" s="469"/>
      <c r="D813" s="338">
        <v>521969</v>
      </c>
      <c r="E813" s="338">
        <v>0</v>
      </c>
      <c r="F813" s="66"/>
      <c r="G813" s="66"/>
      <c r="I813" s="355"/>
    </row>
    <row r="814" spans="2:9" ht="15" customHeight="1">
      <c r="B814" s="468" t="s">
        <v>779</v>
      </c>
      <c r="C814" s="469"/>
      <c r="D814" s="338">
        <v>216399003</v>
      </c>
      <c r="E814" s="338">
        <v>114800000</v>
      </c>
      <c r="F814" s="66"/>
      <c r="G814" s="66"/>
      <c r="I814" s="355"/>
    </row>
    <row r="815" spans="2:9" ht="15" customHeight="1">
      <c r="B815" s="468" t="s">
        <v>780</v>
      </c>
      <c r="C815" s="469"/>
      <c r="D815" s="338">
        <v>22763890</v>
      </c>
      <c r="E815" s="338">
        <v>9566667</v>
      </c>
      <c r="F815" s="66"/>
      <c r="G815" s="66"/>
      <c r="I815" s="355"/>
    </row>
    <row r="816" spans="2:9" ht="15" customHeight="1">
      <c r="B816" s="468" t="s">
        <v>972</v>
      </c>
      <c r="C816" s="469"/>
      <c r="D816" s="280">
        <v>2333333</v>
      </c>
      <c r="E816" s="338">
        <v>0</v>
      </c>
      <c r="F816" s="66"/>
      <c r="G816" s="66"/>
      <c r="I816" s="355"/>
    </row>
    <row r="817" spans="2:10" ht="15" customHeight="1">
      <c r="B817" s="468" t="s">
        <v>781</v>
      </c>
      <c r="C817" s="469"/>
      <c r="D817" s="280">
        <v>41067400</v>
      </c>
      <c r="E817" s="338">
        <v>18942000</v>
      </c>
      <c r="F817" s="66"/>
      <c r="G817" s="66"/>
      <c r="I817" s="355"/>
    </row>
    <row r="818" spans="2:10" ht="15" customHeight="1">
      <c r="B818" s="468" t="s">
        <v>973</v>
      </c>
      <c r="C818" s="469"/>
      <c r="D818" s="280">
        <v>30000000</v>
      </c>
      <c r="E818" s="338">
        <v>0</v>
      </c>
      <c r="F818" s="66"/>
      <c r="G818" s="66"/>
      <c r="I818" s="355"/>
    </row>
    <row r="819" spans="2:10" ht="15" customHeight="1">
      <c r="B819" s="468" t="s">
        <v>782</v>
      </c>
      <c r="C819" s="469"/>
      <c r="D819" s="280">
        <v>39374812</v>
      </c>
      <c r="E819" s="338">
        <v>13636364</v>
      </c>
      <c r="F819" s="66"/>
      <c r="G819" s="66"/>
      <c r="I819" s="355"/>
    </row>
    <row r="820" spans="2:10" ht="15" customHeight="1">
      <c r="B820" s="468" t="s">
        <v>769</v>
      </c>
      <c r="C820" s="469"/>
      <c r="D820" s="338">
        <v>0</v>
      </c>
      <c r="E820" s="338">
        <v>25500000</v>
      </c>
      <c r="F820" s="66"/>
      <c r="G820" s="66"/>
      <c r="I820" s="355"/>
    </row>
    <row r="821" spans="2:10" ht="15" customHeight="1">
      <c r="B821" s="468" t="s">
        <v>783</v>
      </c>
      <c r="C821" s="469"/>
      <c r="D821" s="280">
        <v>1636364</v>
      </c>
      <c r="E821" s="338">
        <v>0</v>
      </c>
      <c r="F821" s="66"/>
      <c r="G821" s="66"/>
      <c r="I821" s="355"/>
    </row>
    <row r="822" spans="2:10" ht="15" customHeight="1">
      <c r="B822" s="468" t="s">
        <v>784</v>
      </c>
      <c r="C822" s="469"/>
      <c r="D822" s="280">
        <v>5441550</v>
      </c>
      <c r="E822" s="338">
        <v>4521219</v>
      </c>
      <c r="F822" s="66"/>
      <c r="G822" s="66"/>
      <c r="I822" s="355"/>
    </row>
    <row r="823" spans="2:10" ht="15" customHeight="1">
      <c r="B823" s="468" t="s">
        <v>785</v>
      </c>
      <c r="C823" s="469"/>
      <c r="D823" s="280">
        <v>12600681</v>
      </c>
      <c r="E823" s="338">
        <v>8169340</v>
      </c>
      <c r="F823" s="66"/>
      <c r="G823" s="66"/>
      <c r="I823" s="355"/>
    </row>
    <row r="824" spans="2:10" ht="15" hidden="1" customHeight="1">
      <c r="B824" s="468" t="s">
        <v>786</v>
      </c>
      <c r="C824" s="469"/>
      <c r="D824" s="280">
        <v>9265632</v>
      </c>
      <c r="E824" s="338">
        <v>10898748</v>
      </c>
      <c r="F824" s="66"/>
      <c r="G824" s="66"/>
      <c r="I824" s="355"/>
    </row>
    <row r="825" spans="2:10" ht="15" customHeight="1">
      <c r="B825" s="468" t="s">
        <v>787</v>
      </c>
      <c r="C825" s="469"/>
      <c r="D825" s="280">
        <v>1677241</v>
      </c>
      <c r="E825" s="338">
        <v>300000</v>
      </c>
      <c r="F825" s="66"/>
      <c r="G825" s="66"/>
      <c r="I825" s="355"/>
    </row>
    <row r="826" spans="2:10" ht="15" customHeight="1">
      <c r="B826" s="468" t="s">
        <v>788</v>
      </c>
      <c r="C826" s="469"/>
      <c r="D826" s="280">
        <v>30544760</v>
      </c>
      <c r="E826" s="338">
        <v>31274016</v>
      </c>
      <c r="F826" s="66"/>
      <c r="G826" s="66"/>
      <c r="I826" s="355"/>
    </row>
    <row r="827" spans="2:10" ht="15" customHeight="1">
      <c r="B827" s="468" t="s">
        <v>974</v>
      </c>
      <c r="C827" s="469"/>
      <c r="D827" s="280">
        <v>7500000</v>
      </c>
      <c r="E827" s="338">
        <v>0</v>
      </c>
      <c r="F827" s="66"/>
      <c r="G827" s="66"/>
      <c r="I827" s="355"/>
      <c r="J827" s="364"/>
    </row>
    <row r="828" spans="2:10" ht="15" customHeight="1">
      <c r="B828" s="468" t="s">
        <v>975</v>
      </c>
      <c r="C828" s="469"/>
      <c r="D828" s="280">
        <v>3603420</v>
      </c>
      <c r="E828" s="338">
        <v>0</v>
      </c>
      <c r="F828" s="66"/>
      <c r="G828" s="66"/>
      <c r="I828" s="355"/>
    </row>
    <row r="829" spans="2:10" ht="15" customHeight="1">
      <c r="B829" s="468" t="s">
        <v>789</v>
      </c>
      <c r="C829" s="469"/>
      <c r="D829" s="280">
        <v>21000000</v>
      </c>
      <c r="E829" s="338">
        <v>42733680</v>
      </c>
      <c r="F829" s="66"/>
      <c r="G829" s="66"/>
      <c r="I829" s="355"/>
    </row>
    <row r="830" spans="2:10" ht="15" hidden="1" customHeight="1">
      <c r="B830" s="468" t="s">
        <v>790</v>
      </c>
      <c r="C830" s="469"/>
      <c r="D830" s="338">
        <v>0</v>
      </c>
      <c r="E830" s="338">
        <v>0</v>
      </c>
      <c r="F830" s="66"/>
      <c r="G830" s="66"/>
      <c r="I830" s="355"/>
    </row>
    <row r="831" spans="2:10" ht="15" customHeight="1">
      <c r="B831" s="468" t="s">
        <v>861</v>
      </c>
      <c r="C831" s="469"/>
      <c r="D831" s="338">
        <v>0</v>
      </c>
      <c r="E831" s="338">
        <v>99500000</v>
      </c>
      <c r="F831" s="66"/>
      <c r="G831" s="66"/>
      <c r="I831" s="355"/>
    </row>
    <row r="832" spans="2:10" ht="15" customHeight="1">
      <c r="B832" s="468" t="s">
        <v>816</v>
      </c>
      <c r="C832" s="469"/>
      <c r="D832" s="280">
        <v>8607087</v>
      </c>
      <c r="E832" s="338">
        <v>0</v>
      </c>
      <c r="F832" s="66"/>
      <c r="G832" s="66"/>
      <c r="I832" s="355"/>
    </row>
    <row r="833" spans="2:10" ht="15" customHeight="1">
      <c r="B833" s="468" t="s">
        <v>976</v>
      </c>
      <c r="C833" s="469"/>
      <c r="D833" s="280">
        <v>3000000</v>
      </c>
      <c r="E833" s="338">
        <v>0</v>
      </c>
      <c r="F833" s="66"/>
      <c r="G833" s="66"/>
      <c r="I833" s="355"/>
    </row>
    <row r="834" spans="2:10" ht="15" customHeight="1">
      <c r="B834" s="408" t="s">
        <v>998</v>
      </c>
      <c r="C834" s="405"/>
      <c r="D834" s="338">
        <v>3185946</v>
      </c>
      <c r="E834" s="417">
        <v>3490368</v>
      </c>
      <c r="F834" s="66"/>
      <c r="G834" s="66"/>
      <c r="I834" s="355"/>
    </row>
    <row r="835" spans="2:10" ht="15" hidden="1" customHeight="1">
      <c r="B835" s="468" t="s">
        <v>863</v>
      </c>
      <c r="C835" s="469"/>
      <c r="D835" s="338">
        <v>0</v>
      </c>
      <c r="E835" s="338">
        <v>0</v>
      </c>
      <c r="F835" s="66"/>
      <c r="G835" s="66"/>
      <c r="I835" s="355"/>
      <c r="J835" s="199"/>
    </row>
    <row r="836" spans="2:10" ht="15" customHeight="1">
      <c r="B836" s="408" t="s">
        <v>1001</v>
      </c>
      <c r="C836" s="405"/>
      <c r="D836" s="417">
        <v>634588</v>
      </c>
      <c r="E836" s="417">
        <v>0</v>
      </c>
      <c r="F836" s="66"/>
      <c r="G836" s="66"/>
      <c r="I836" s="355"/>
      <c r="J836" s="199"/>
    </row>
    <row r="837" spans="2:10" ht="15" customHeight="1">
      <c r="B837" s="468" t="s">
        <v>977</v>
      </c>
      <c r="C837" s="469"/>
      <c r="D837" s="280">
        <v>5033778</v>
      </c>
      <c r="E837" s="338">
        <v>1205694</v>
      </c>
      <c r="F837" s="66"/>
      <c r="G837" s="66"/>
      <c r="I837" s="355"/>
      <c r="J837" s="199"/>
    </row>
    <row r="838" spans="2:10" ht="15" customHeight="1">
      <c r="B838" s="468" t="s">
        <v>978</v>
      </c>
      <c r="C838" s="469"/>
      <c r="D838" s="280">
        <v>10348038</v>
      </c>
      <c r="E838" s="338">
        <v>12935049</v>
      </c>
      <c r="F838" s="66"/>
      <c r="G838" s="66"/>
      <c r="I838" s="355"/>
      <c r="J838" s="356"/>
    </row>
    <row r="839" spans="2:10" ht="15" customHeight="1">
      <c r="B839" s="468" t="s">
        <v>979</v>
      </c>
      <c r="C839" s="469"/>
      <c r="D839" s="280">
        <v>7925040</v>
      </c>
      <c r="E839" s="338">
        <v>4294836</v>
      </c>
      <c r="F839" s="66"/>
      <c r="G839" s="66"/>
      <c r="I839" s="355"/>
      <c r="J839" s="76"/>
    </row>
    <row r="840" spans="2:10" ht="15" hidden="1" customHeight="1">
      <c r="B840" s="468" t="s">
        <v>861</v>
      </c>
      <c r="C840" s="469"/>
      <c r="D840" s="350">
        <v>4421790</v>
      </c>
      <c r="E840" s="338">
        <v>0</v>
      </c>
      <c r="F840" s="66"/>
      <c r="G840" s="66"/>
      <c r="I840" s="355"/>
    </row>
    <row r="841" spans="2:10" ht="15" hidden="1" customHeight="1">
      <c r="B841" s="468" t="s">
        <v>770</v>
      </c>
      <c r="C841" s="469"/>
      <c r="D841" s="350">
        <v>3847634</v>
      </c>
      <c r="E841" s="338">
        <v>3349600</v>
      </c>
      <c r="F841" s="66"/>
      <c r="G841" s="66"/>
      <c r="I841" s="355"/>
      <c r="J841" s="357"/>
    </row>
    <row r="842" spans="2:10" ht="15" hidden="1" customHeight="1">
      <c r="B842" s="468" t="s">
        <v>860</v>
      </c>
      <c r="C842" s="469"/>
      <c r="D842" s="350">
        <v>0</v>
      </c>
      <c r="E842" s="338">
        <v>0</v>
      </c>
      <c r="F842" s="66"/>
      <c r="G842" s="66"/>
      <c r="I842" s="355"/>
      <c r="J842" s="357"/>
    </row>
    <row r="843" spans="2:10" ht="15" customHeight="1">
      <c r="B843" s="468" t="s">
        <v>980</v>
      </c>
      <c r="C843" s="469"/>
      <c r="D843" s="398">
        <v>192000</v>
      </c>
      <c r="E843" s="338">
        <v>0</v>
      </c>
      <c r="F843" s="66"/>
      <c r="G843" s="66"/>
      <c r="I843" s="355"/>
      <c r="J843" s="357"/>
    </row>
    <row r="844" spans="2:10" ht="15" customHeight="1">
      <c r="B844" s="468" t="s">
        <v>981</v>
      </c>
      <c r="C844" s="469"/>
      <c r="D844" s="398">
        <v>159091</v>
      </c>
      <c r="E844" s="338">
        <v>0</v>
      </c>
      <c r="F844" s="66"/>
      <c r="G844" s="66"/>
      <c r="I844" s="355"/>
      <c r="J844" s="357"/>
    </row>
    <row r="845" spans="2:10" ht="15" customHeight="1">
      <c r="B845" s="468" t="s">
        <v>791</v>
      </c>
      <c r="C845" s="469"/>
      <c r="D845" s="398">
        <v>140909</v>
      </c>
      <c r="E845" s="338">
        <v>0</v>
      </c>
      <c r="F845" s="66"/>
      <c r="G845" s="66"/>
      <c r="I845" s="355"/>
      <c r="J845" s="357"/>
    </row>
    <row r="846" spans="2:10" ht="15" customHeight="1">
      <c r="B846" s="468" t="s">
        <v>982</v>
      </c>
      <c r="C846" s="469"/>
      <c r="D846" s="398">
        <v>5739546</v>
      </c>
      <c r="E846" s="338">
        <v>0</v>
      </c>
      <c r="F846" s="66"/>
      <c r="G846" s="66"/>
      <c r="I846" s="355"/>
      <c r="J846" s="357"/>
    </row>
    <row r="847" spans="2:10" ht="15" hidden="1" customHeight="1">
      <c r="B847" s="468" t="s">
        <v>792</v>
      </c>
      <c r="C847" s="469"/>
      <c r="D847" s="338">
        <v>0</v>
      </c>
      <c r="E847" s="338">
        <v>0</v>
      </c>
      <c r="F847" s="66"/>
      <c r="G847" s="66"/>
      <c r="I847" s="355"/>
      <c r="J847" s="357"/>
    </row>
    <row r="848" spans="2:10" ht="15" hidden="1" customHeight="1">
      <c r="B848" s="468" t="s">
        <v>817</v>
      </c>
      <c r="C848" s="469"/>
      <c r="D848" s="338">
        <v>0</v>
      </c>
      <c r="E848" s="338">
        <v>0</v>
      </c>
      <c r="F848" s="66"/>
      <c r="G848" s="66"/>
      <c r="I848" s="355"/>
      <c r="J848" s="357"/>
    </row>
    <row r="849" spans="2:11" ht="15" customHeight="1">
      <c r="B849" s="468" t="s">
        <v>793</v>
      </c>
      <c r="C849" s="469"/>
      <c r="D849" s="398">
        <v>2535042</v>
      </c>
      <c r="E849" s="338">
        <v>208250</v>
      </c>
      <c r="F849" s="66"/>
      <c r="G849" s="66"/>
      <c r="I849" s="355"/>
      <c r="J849" s="357"/>
    </row>
    <row r="850" spans="2:11" ht="15" customHeight="1">
      <c r="B850" s="468" t="s">
        <v>49</v>
      </c>
      <c r="C850" s="469"/>
      <c r="D850" s="398">
        <v>1811825</v>
      </c>
      <c r="E850" s="338">
        <v>4781121</v>
      </c>
      <c r="F850" s="66"/>
      <c r="G850" s="66"/>
      <c r="I850" s="355"/>
      <c r="J850" s="357"/>
    </row>
    <row r="851" spans="2:11" ht="15.6" customHeight="1">
      <c r="B851" s="464" t="s">
        <v>38</v>
      </c>
      <c r="C851" s="465"/>
      <c r="D851" s="276">
        <f>SUM(D811:D850)</f>
        <v>543531236</v>
      </c>
      <c r="E851" s="276">
        <f>SUM(E811:E850)</f>
        <v>410106952</v>
      </c>
      <c r="F851" s="66"/>
      <c r="G851" s="66"/>
      <c r="I851" s="76"/>
      <c r="J851" s="76"/>
    </row>
    <row r="852" spans="2:11">
      <c r="D852" s="88"/>
      <c r="E852" s="88"/>
      <c r="F852" s="66"/>
      <c r="G852" s="66"/>
      <c r="I852" s="358"/>
      <c r="J852" s="76"/>
    </row>
    <row r="853" spans="2:11">
      <c r="D853" s="88"/>
      <c r="E853" s="88"/>
      <c r="F853" s="66"/>
      <c r="G853" s="66"/>
    </row>
    <row r="854" spans="2:11">
      <c r="B854" s="71" t="s">
        <v>613</v>
      </c>
      <c r="C854" s="71" t="s">
        <v>17</v>
      </c>
      <c r="D854" s="71"/>
      <c r="E854" s="71"/>
      <c r="F854" s="66"/>
      <c r="G854" s="66"/>
    </row>
    <row r="855" spans="2:11">
      <c r="F855" s="66"/>
      <c r="G855" s="66"/>
    </row>
    <row r="856" spans="2:11">
      <c r="C856" s="285" t="s">
        <v>739</v>
      </c>
      <c r="F856" s="66"/>
      <c r="G856" s="66"/>
    </row>
    <row r="857" spans="2:11">
      <c r="F857" s="66"/>
      <c r="G857" s="66"/>
    </row>
    <row r="858" spans="2:11">
      <c r="C858" s="71" t="s">
        <v>17</v>
      </c>
      <c r="F858" s="66"/>
      <c r="G858" s="66"/>
    </row>
    <row r="859" spans="2:11" ht="18" customHeight="1">
      <c r="B859" s="457" t="s">
        <v>53</v>
      </c>
      <c r="C859" s="458"/>
      <c r="D859" s="461" t="s">
        <v>178</v>
      </c>
      <c r="E859" s="461"/>
      <c r="F859" s="66"/>
      <c r="G859" s="66"/>
      <c r="I859" s="206"/>
      <c r="J859" s="88"/>
      <c r="K859" s="88"/>
    </row>
    <row r="860" spans="2:11" ht="18" customHeight="1">
      <c r="B860" s="459"/>
      <c r="C860" s="460"/>
      <c r="D860" s="316">
        <v>45016</v>
      </c>
      <c r="E860" s="316">
        <v>44651</v>
      </c>
      <c r="F860" s="66"/>
      <c r="G860" s="66"/>
      <c r="I860" s="206"/>
      <c r="J860" s="88"/>
      <c r="K860" s="88"/>
    </row>
    <row r="861" spans="2:11" ht="15" customHeight="1">
      <c r="B861" s="558" t="s">
        <v>54</v>
      </c>
      <c r="C861" s="559"/>
      <c r="D861" s="339">
        <f>SUM(D862)</f>
        <v>1000759</v>
      </c>
      <c r="E861" s="339">
        <f>SUM(E862)</f>
        <v>12963492</v>
      </c>
    </row>
    <row r="862" spans="2:11" ht="15" customHeight="1">
      <c r="B862" s="462" t="s">
        <v>31</v>
      </c>
      <c r="C862" s="463"/>
      <c r="D862" s="204">
        <v>1000759</v>
      </c>
      <c r="E862" s="204">
        <v>12963492</v>
      </c>
      <c r="F862" s="171"/>
    </row>
    <row r="863" spans="2:11" ht="15" customHeight="1">
      <c r="B863" s="558" t="s">
        <v>55</v>
      </c>
      <c r="C863" s="559"/>
      <c r="D863" s="339">
        <f>SUM(D864)</f>
        <v>13525157</v>
      </c>
      <c r="E863" s="339">
        <f>SUM(E864)</f>
        <v>16348481</v>
      </c>
      <c r="I863" s="88"/>
      <c r="J863" s="88"/>
    </row>
    <row r="864" spans="2:11" ht="15" customHeight="1">
      <c r="B864" s="462" t="s">
        <v>49</v>
      </c>
      <c r="C864" s="463"/>
      <c r="D864" s="204">
        <v>13525157</v>
      </c>
      <c r="E864" s="204">
        <v>16348481</v>
      </c>
      <c r="F864" s="171"/>
      <c r="I864" s="88"/>
      <c r="J864" s="88"/>
    </row>
    <row r="865" spans="2:10" ht="15" customHeight="1">
      <c r="F865" s="171"/>
      <c r="I865" s="88"/>
      <c r="J865" s="88"/>
    </row>
    <row r="866" spans="2:10" ht="15" customHeight="1">
      <c r="C866" s="285" t="s">
        <v>762</v>
      </c>
      <c r="F866" s="171"/>
      <c r="I866" s="88"/>
      <c r="J866" s="88"/>
    </row>
    <row r="867" spans="2:10" ht="15" customHeight="1">
      <c r="F867" s="171"/>
      <c r="I867" s="88"/>
      <c r="J867" s="88"/>
    </row>
    <row r="868" spans="2:10" ht="15" customHeight="1">
      <c r="B868" s="486" t="s">
        <v>53</v>
      </c>
      <c r="C868" s="573"/>
      <c r="D868" s="461" t="s">
        <v>178</v>
      </c>
      <c r="E868" s="461"/>
      <c r="F868" s="171"/>
      <c r="I868" s="88"/>
      <c r="J868" s="88"/>
    </row>
    <row r="869" spans="2:10" ht="15" customHeight="1">
      <c r="B869" s="488"/>
      <c r="C869" s="574"/>
      <c r="D869" s="316">
        <v>45016</v>
      </c>
      <c r="E869" s="316">
        <v>44651</v>
      </c>
      <c r="F869" s="171"/>
      <c r="I869" s="88"/>
      <c r="J869" s="88"/>
    </row>
    <row r="870" spans="2:10" ht="15" customHeight="1">
      <c r="B870" s="558" t="s">
        <v>54</v>
      </c>
      <c r="C870" s="559"/>
      <c r="D870" s="339"/>
      <c r="E870" s="339"/>
    </row>
    <row r="871" spans="2:10" ht="15" customHeight="1">
      <c r="B871" s="462" t="s">
        <v>986</v>
      </c>
      <c r="C871" s="463"/>
      <c r="D871" s="204">
        <v>11065952</v>
      </c>
      <c r="E871" s="204">
        <v>25370</v>
      </c>
    </row>
    <row r="872" spans="2:10" ht="15" customHeight="1">
      <c r="B872" s="462" t="s">
        <v>987</v>
      </c>
      <c r="C872" s="463"/>
      <c r="D872" s="204">
        <v>2881877</v>
      </c>
      <c r="E872" s="204">
        <v>2042479</v>
      </c>
    </row>
    <row r="873" spans="2:10" ht="15" customHeight="1">
      <c r="B873" s="462" t="s">
        <v>988</v>
      </c>
      <c r="C873" s="463"/>
      <c r="D873" s="204">
        <v>1275</v>
      </c>
      <c r="E873" s="204">
        <v>28</v>
      </c>
    </row>
    <row r="874" spans="2:10" ht="15" customHeight="1">
      <c r="B874" s="464" t="s">
        <v>38</v>
      </c>
      <c r="C874" s="465"/>
      <c r="D874" s="339">
        <v>13949104</v>
      </c>
      <c r="E874" s="339">
        <v>2067877</v>
      </c>
    </row>
    <row r="875" spans="2:10" ht="15" customHeight="1">
      <c r="B875" s="467" t="s">
        <v>983</v>
      </c>
      <c r="C875" s="467"/>
      <c r="D875" s="277">
        <v>2370</v>
      </c>
      <c r="E875" s="204">
        <v>0</v>
      </c>
      <c r="F875" s="171"/>
      <c r="I875" s="88"/>
      <c r="J875" s="88"/>
    </row>
    <row r="876" spans="2:10" ht="15" customHeight="1">
      <c r="B876" s="467" t="s">
        <v>984</v>
      </c>
      <c r="C876" s="467"/>
      <c r="D876" s="204">
        <v>0</v>
      </c>
      <c r="E876" s="204">
        <v>0</v>
      </c>
      <c r="F876" s="171"/>
      <c r="I876" s="88"/>
      <c r="J876" s="88"/>
    </row>
    <row r="877" spans="2:10" ht="15" customHeight="1">
      <c r="B877" s="467" t="s">
        <v>985</v>
      </c>
      <c r="C877" s="467"/>
      <c r="D877" s="277">
        <v>554506</v>
      </c>
      <c r="E877" s="204">
        <v>0</v>
      </c>
      <c r="F877" s="171"/>
      <c r="I877" s="88"/>
      <c r="J877" s="88"/>
    </row>
    <row r="878" spans="2:10" ht="15" customHeight="1">
      <c r="B878" s="467" t="s">
        <v>818</v>
      </c>
      <c r="C878" s="467"/>
      <c r="D878" s="204">
        <v>0</v>
      </c>
      <c r="E878" s="204">
        <v>0</v>
      </c>
      <c r="F878" s="171"/>
      <c r="I878" s="88"/>
      <c r="J878" s="88"/>
    </row>
    <row r="879" spans="2:10" ht="15" customHeight="1">
      <c r="B879" s="467" t="s">
        <v>43</v>
      </c>
      <c r="C879" s="467"/>
      <c r="D879" s="277">
        <v>1680520</v>
      </c>
      <c r="E879" s="204">
        <v>0</v>
      </c>
      <c r="F879" s="171"/>
      <c r="I879" s="88"/>
      <c r="J879" s="88"/>
    </row>
    <row r="880" spans="2:10" ht="15" customHeight="1">
      <c r="B880" s="467" t="s">
        <v>777</v>
      </c>
      <c r="C880" s="467"/>
      <c r="D880" s="277">
        <v>2611</v>
      </c>
      <c r="E880" s="204">
        <v>422</v>
      </c>
      <c r="F880" s="171"/>
      <c r="I880" s="88"/>
      <c r="J880" s="88"/>
    </row>
    <row r="881" spans="2:11" ht="15" customHeight="1">
      <c r="B881" s="467" t="s">
        <v>775</v>
      </c>
      <c r="C881" s="467"/>
      <c r="D881" s="204">
        <v>0</v>
      </c>
      <c r="E881" s="204">
        <v>1912069</v>
      </c>
      <c r="F881" s="171"/>
      <c r="I881" s="88"/>
      <c r="J881" s="88"/>
    </row>
    <row r="882" spans="2:11" ht="15" customHeight="1">
      <c r="B882" s="467" t="s">
        <v>776</v>
      </c>
      <c r="C882" s="467"/>
      <c r="D882" s="204">
        <v>0</v>
      </c>
      <c r="E882" s="204">
        <v>1178933</v>
      </c>
      <c r="F882" s="171"/>
      <c r="I882" s="88"/>
      <c r="J882" s="88"/>
    </row>
    <row r="883" spans="2:11" ht="15" customHeight="1">
      <c r="B883" s="464" t="s">
        <v>38</v>
      </c>
      <c r="C883" s="465"/>
      <c r="D883" s="295">
        <v>2240007</v>
      </c>
      <c r="E883" s="295">
        <v>3091424</v>
      </c>
      <c r="F883" s="171"/>
      <c r="I883" s="88"/>
      <c r="J883" s="88"/>
    </row>
    <row r="884" spans="2:11" ht="15" customHeight="1">
      <c r="F884" s="171"/>
      <c r="I884" s="88"/>
      <c r="J884" s="88"/>
    </row>
    <row r="885" spans="2:11">
      <c r="I885" s="88"/>
      <c r="J885" s="88"/>
    </row>
    <row r="886" spans="2:11">
      <c r="B886" s="71" t="s">
        <v>623</v>
      </c>
      <c r="C886" s="71" t="s">
        <v>18</v>
      </c>
      <c r="H886" s="88"/>
      <c r="I886" s="88"/>
      <c r="J886" s="88"/>
    </row>
    <row r="887" spans="2:11">
      <c r="B887" s="71" t="s">
        <v>614</v>
      </c>
      <c r="C887" s="71" t="s">
        <v>553</v>
      </c>
      <c r="H887" s="88"/>
      <c r="I887" s="88"/>
      <c r="J887" s="88"/>
    </row>
    <row r="888" spans="2:11">
      <c r="B888" s="71"/>
      <c r="C888" s="71"/>
      <c r="H888" s="88"/>
      <c r="I888" s="88"/>
      <c r="J888" s="88"/>
    </row>
    <row r="889" spans="2:11">
      <c r="B889" s="71"/>
      <c r="C889" s="285" t="s">
        <v>739</v>
      </c>
      <c r="H889" s="88"/>
      <c r="I889" s="88"/>
      <c r="J889" s="88"/>
    </row>
    <row r="890" spans="2:11">
      <c r="H890" s="88"/>
      <c r="I890" s="88"/>
      <c r="J890" s="88"/>
    </row>
    <row r="891" spans="2:11" ht="18" customHeight="1">
      <c r="B891" s="457" t="s">
        <v>53</v>
      </c>
      <c r="C891" s="458"/>
      <c r="D891" s="461" t="s">
        <v>178</v>
      </c>
      <c r="E891" s="461"/>
      <c r="H891" s="172"/>
      <c r="I891" s="206"/>
      <c r="J891" s="88"/>
      <c r="K891" s="88"/>
    </row>
    <row r="892" spans="2:11" ht="18" customHeight="1">
      <c r="B892" s="459"/>
      <c r="C892" s="460"/>
      <c r="D892" s="316">
        <v>45016</v>
      </c>
      <c r="E892" s="316">
        <v>44651</v>
      </c>
      <c r="H892" s="172"/>
      <c r="I892" s="206"/>
      <c r="J892" s="88"/>
      <c r="K892" s="88"/>
    </row>
    <row r="893" spans="2:11" ht="15" customHeight="1">
      <c r="B893" s="462" t="s">
        <v>35</v>
      </c>
      <c r="C893" s="463"/>
      <c r="D893" s="204">
        <v>707344066</v>
      </c>
      <c r="E893" s="204">
        <v>1505420200</v>
      </c>
      <c r="F893" s="171"/>
      <c r="H893" s="88"/>
      <c r="I893" s="88"/>
      <c r="J893" s="88"/>
    </row>
    <row r="894" spans="2:11" ht="15" customHeight="1">
      <c r="B894" s="462" t="s">
        <v>33</v>
      </c>
      <c r="C894" s="463"/>
      <c r="D894" s="204">
        <v>143301805</v>
      </c>
      <c r="E894" s="204">
        <v>1279302032</v>
      </c>
      <c r="F894" s="171"/>
      <c r="H894" s="88"/>
      <c r="I894" s="88"/>
      <c r="J894" s="88"/>
    </row>
    <row r="895" spans="2:11" ht="15" customHeight="1">
      <c r="B895" s="464" t="s">
        <v>38</v>
      </c>
      <c r="C895" s="465"/>
      <c r="D895" s="56">
        <f>SUM(D893:D894)</f>
        <v>850645871</v>
      </c>
      <c r="E895" s="56">
        <f>SUM(E893:E894)</f>
        <v>2784722232</v>
      </c>
      <c r="H895" s="88"/>
      <c r="I895" s="88"/>
      <c r="J895" s="88"/>
    </row>
    <row r="896" spans="2:11">
      <c r="B896" s="113"/>
      <c r="C896" s="113"/>
      <c r="D896" s="184"/>
      <c r="E896" s="184"/>
      <c r="H896" s="88"/>
      <c r="I896" s="88"/>
      <c r="J896" s="88"/>
    </row>
    <row r="897" spans="2:11">
      <c r="C897" s="285" t="s">
        <v>762</v>
      </c>
      <c r="H897" s="88"/>
      <c r="I897" s="88"/>
      <c r="J897" s="88"/>
    </row>
    <row r="898" spans="2:11">
      <c r="H898" s="88"/>
      <c r="I898" s="88"/>
      <c r="J898" s="88"/>
    </row>
    <row r="899" spans="2:11">
      <c r="B899" s="486" t="s">
        <v>53</v>
      </c>
      <c r="C899" s="573"/>
      <c r="D899" s="461" t="s">
        <v>178</v>
      </c>
      <c r="E899" s="461"/>
      <c r="H899" s="88"/>
      <c r="I899" s="88"/>
      <c r="J899" s="88"/>
    </row>
    <row r="900" spans="2:11">
      <c r="B900" s="488"/>
      <c r="C900" s="574"/>
      <c r="D900" s="316">
        <v>45016</v>
      </c>
      <c r="E900" s="316">
        <v>44651</v>
      </c>
      <c r="H900" s="88"/>
      <c r="I900" s="88"/>
      <c r="J900" s="88"/>
    </row>
    <row r="901" spans="2:11">
      <c r="B901" s="462" t="s">
        <v>772</v>
      </c>
      <c r="C901" s="463"/>
      <c r="D901" s="286">
        <v>41178080</v>
      </c>
      <c r="E901" s="286">
        <v>56926027</v>
      </c>
      <c r="F901" s="359"/>
      <c r="H901" s="88"/>
      <c r="I901" s="88"/>
      <c r="J901" s="88"/>
    </row>
    <row r="902" spans="2:11">
      <c r="B902" s="462" t="s">
        <v>773</v>
      </c>
      <c r="C902" s="463"/>
      <c r="D902" s="286">
        <v>41396</v>
      </c>
      <c r="E902" s="286">
        <v>1497</v>
      </c>
      <c r="H902" s="88"/>
      <c r="I902" s="88"/>
      <c r="J902" s="88"/>
    </row>
    <row r="903" spans="2:11">
      <c r="B903" s="462" t="s">
        <v>862</v>
      </c>
      <c r="C903" s="463"/>
      <c r="D903" s="286">
        <v>70485389</v>
      </c>
      <c r="E903" s="286">
        <v>0</v>
      </c>
      <c r="F903" s="359"/>
      <c r="H903" s="88"/>
      <c r="I903" s="88"/>
      <c r="J903" s="88"/>
    </row>
    <row r="904" spans="2:11">
      <c r="B904" s="464" t="s">
        <v>38</v>
      </c>
      <c r="C904" s="465"/>
      <c r="D904" s="418">
        <f>+D901+D902+D903</f>
        <v>111704865</v>
      </c>
      <c r="E904" s="418">
        <f>+E901+E902+E903</f>
        <v>56927524</v>
      </c>
      <c r="F904" s="359"/>
      <c r="H904" s="88"/>
      <c r="I904" s="88"/>
      <c r="J904" s="88"/>
    </row>
    <row r="905" spans="2:11">
      <c r="B905" s="113"/>
      <c r="C905" s="113"/>
      <c r="D905" s="184"/>
      <c r="E905" s="184"/>
      <c r="H905" s="88"/>
      <c r="I905" s="88"/>
      <c r="J905" s="88"/>
    </row>
    <row r="906" spans="2:11">
      <c r="B906" s="113"/>
      <c r="C906" s="113"/>
      <c r="D906" s="184"/>
      <c r="E906" s="184"/>
      <c r="H906" s="88"/>
      <c r="I906" s="88"/>
      <c r="J906" s="88"/>
    </row>
    <row r="907" spans="2:11">
      <c r="B907" s="113" t="s">
        <v>615</v>
      </c>
      <c r="C907" s="113" t="s">
        <v>555</v>
      </c>
      <c r="D907" s="184"/>
      <c r="E907" s="184"/>
      <c r="H907" s="88"/>
      <c r="I907" s="88"/>
      <c r="J907" s="88"/>
    </row>
    <row r="908" spans="2:11">
      <c r="B908" s="113"/>
      <c r="C908" s="113"/>
      <c r="D908" s="184"/>
      <c r="E908" s="184"/>
      <c r="H908" s="88"/>
      <c r="I908" s="88"/>
      <c r="J908" s="88"/>
    </row>
    <row r="909" spans="2:11">
      <c r="B909" s="113"/>
      <c r="C909" s="285" t="s">
        <v>739</v>
      </c>
      <c r="D909" s="184"/>
      <c r="E909" s="184"/>
      <c r="H909" s="88"/>
      <c r="I909" s="88"/>
      <c r="J909" s="88"/>
    </row>
    <row r="910" spans="2:11">
      <c r="B910" s="113"/>
      <c r="C910" s="113"/>
      <c r="D910" s="184"/>
      <c r="E910" s="184"/>
      <c r="H910" s="88"/>
      <c r="I910" s="88"/>
      <c r="J910" s="88"/>
    </row>
    <row r="911" spans="2:11" ht="18" customHeight="1">
      <c r="B911" s="457" t="s">
        <v>53</v>
      </c>
      <c r="C911" s="458"/>
      <c r="D911" s="461" t="s">
        <v>178</v>
      </c>
      <c r="E911" s="461"/>
      <c r="H911" s="172"/>
      <c r="I911" s="206"/>
      <c r="J911" s="88"/>
      <c r="K911" s="88"/>
    </row>
    <row r="912" spans="2:11" ht="18" customHeight="1">
      <c r="B912" s="459"/>
      <c r="C912" s="460"/>
      <c r="D912" s="316">
        <v>45016</v>
      </c>
      <c r="E912" s="316">
        <v>44651</v>
      </c>
      <c r="H912" s="172"/>
      <c r="I912" s="206"/>
      <c r="J912" s="88"/>
      <c r="K912" s="88"/>
    </row>
    <row r="913" spans="1:10" ht="15" customHeight="1">
      <c r="B913" s="462" t="s">
        <v>50</v>
      </c>
      <c r="C913" s="463"/>
      <c r="D913" s="204">
        <v>181482121</v>
      </c>
      <c r="E913" s="204">
        <v>562483526</v>
      </c>
      <c r="F913" s="171"/>
      <c r="H913" s="88"/>
      <c r="I913" s="88"/>
      <c r="J913" s="88"/>
    </row>
    <row r="914" spans="1:10" ht="15" customHeight="1">
      <c r="B914" s="462" t="s">
        <v>726</v>
      </c>
      <c r="C914" s="463"/>
      <c r="D914" s="204">
        <v>312986301</v>
      </c>
      <c r="E914" s="204">
        <v>1558608422</v>
      </c>
      <c r="F914" s="171"/>
      <c r="H914" s="88"/>
      <c r="I914" s="88"/>
      <c r="J914" s="88"/>
    </row>
    <row r="915" spans="1:10" ht="15" customHeight="1">
      <c r="B915" s="464" t="s">
        <v>38</v>
      </c>
      <c r="C915" s="465"/>
      <c r="D915" s="56">
        <f>SUM(D913:D914)</f>
        <v>494468422</v>
      </c>
      <c r="E915" s="56">
        <f>SUM(E913:E914)</f>
        <v>2121091948</v>
      </c>
      <c r="H915" s="88"/>
      <c r="I915" s="88"/>
      <c r="J915" s="88"/>
    </row>
    <row r="916" spans="1:10">
      <c r="H916" s="88"/>
      <c r="I916" s="88"/>
      <c r="J916" s="88"/>
    </row>
    <row r="917" spans="1:10">
      <c r="C917" s="285" t="s">
        <v>762</v>
      </c>
      <c r="H917" s="88"/>
      <c r="I917" s="88"/>
      <c r="J917" s="88"/>
    </row>
    <row r="918" spans="1:10">
      <c r="H918" s="88"/>
      <c r="I918" s="88"/>
      <c r="J918" s="88"/>
    </row>
    <row r="919" spans="1:10">
      <c r="B919" s="457" t="s">
        <v>53</v>
      </c>
      <c r="C919" s="458"/>
      <c r="D919" s="461" t="s">
        <v>178</v>
      </c>
      <c r="E919" s="461"/>
      <c r="H919" s="88"/>
      <c r="I919" s="88"/>
      <c r="J919" s="88"/>
    </row>
    <row r="920" spans="1:10">
      <c r="B920" s="459"/>
      <c r="C920" s="460"/>
      <c r="D920" s="316">
        <v>45016</v>
      </c>
      <c r="E920" s="316">
        <v>44651</v>
      </c>
      <c r="H920" s="88"/>
      <c r="I920" s="88"/>
      <c r="J920" s="88"/>
    </row>
    <row r="921" spans="1:10" ht="14.25" customHeight="1">
      <c r="B921" s="462" t="s">
        <v>999</v>
      </c>
      <c r="C921" s="463"/>
      <c r="D921" s="204">
        <v>16748804</v>
      </c>
      <c r="E921" s="204">
        <v>1674518</v>
      </c>
      <c r="H921" s="88"/>
      <c r="I921" s="88"/>
      <c r="J921" s="88"/>
    </row>
    <row r="922" spans="1:10" ht="14.25" customHeight="1">
      <c r="B922" s="462" t="s">
        <v>1000</v>
      </c>
      <c r="C922" s="463"/>
      <c r="D922" s="204">
        <v>2786743</v>
      </c>
      <c r="E922" s="204">
        <v>1460916</v>
      </c>
      <c r="H922" s="88"/>
      <c r="I922" s="88"/>
      <c r="J922" s="88"/>
    </row>
    <row r="923" spans="1:10" ht="14.25" customHeight="1">
      <c r="B923" s="464" t="s">
        <v>38</v>
      </c>
      <c r="C923" s="465"/>
      <c r="D923" s="56">
        <f>SUM(D921:D922)</f>
        <v>19535547</v>
      </c>
      <c r="E923" s="56">
        <f>SUM(E921:E922)</f>
        <v>3135434</v>
      </c>
      <c r="H923" s="88"/>
      <c r="I923" s="88"/>
      <c r="J923" s="88"/>
    </row>
    <row r="924" spans="1:10">
      <c r="H924" s="88"/>
      <c r="I924" s="88"/>
      <c r="J924" s="88"/>
    </row>
    <row r="925" spans="1:10">
      <c r="H925" s="88"/>
      <c r="I925" s="88"/>
      <c r="J925" s="88"/>
    </row>
    <row r="926" spans="1:10">
      <c r="H926" s="88"/>
      <c r="I926" s="88"/>
      <c r="J926" s="88"/>
    </row>
    <row r="927" spans="1:10">
      <c r="B927" s="71" t="s">
        <v>624</v>
      </c>
      <c r="C927" s="71" t="s">
        <v>591</v>
      </c>
      <c r="D927" s="113"/>
      <c r="E927" s="113"/>
      <c r="H927" s="88"/>
      <c r="I927" s="88"/>
      <c r="J927" s="88"/>
    </row>
    <row r="928" spans="1:10">
      <c r="A928" s="66" t="s">
        <v>559</v>
      </c>
      <c r="B928" s="71" t="s">
        <v>625</v>
      </c>
      <c r="C928" s="71" t="s">
        <v>560</v>
      </c>
      <c r="D928" s="113"/>
      <c r="E928" s="113"/>
      <c r="H928" s="88"/>
      <c r="I928" s="88"/>
      <c r="J928" s="88"/>
    </row>
    <row r="929" spans="1:11">
      <c r="B929" s="71"/>
      <c r="C929" s="71"/>
      <c r="D929" s="113"/>
      <c r="E929" s="113"/>
      <c r="H929" s="88"/>
      <c r="I929" s="88"/>
      <c r="J929" s="88"/>
    </row>
    <row r="930" spans="1:11" ht="18" customHeight="1">
      <c r="B930" s="457" t="s">
        <v>53</v>
      </c>
      <c r="C930" s="458"/>
      <c r="D930" s="461" t="s">
        <v>178</v>
      </c>
      <c r="E930" s="461"/>
      <c r="F930" s="171"/>
      <c r="G930" s="171"/>
      <c r="H930" s="172"/>
      <c r="I930" s="206"/>
      <c r="J930" s="88"/>
      <c r="K930" s="88"/>
    </row>
    <row r="931" spans="1:11" ht="18" customHeight="1">
      <c r="B931" s="459"/>
      <c r="C931" s="460"/>
      <c r="D931" s="316">
        <v>45016</v>
      </c>
      <c r="E931" s="316">
        <v>44651</v>
      </c>
      <c r="H931" s="172"/>
      <c r="I931" s="206"/>
      <c r="J931" s="88"/>
      <c r="K931" s="88"/>
    </row>
    <row r="932" spans="1:11" ht="15" customHeight="1">
      <c r="B932" s="470" t="s">
        <v>171</v>
      </c>
      <c r="C932" s="471"/>
      <c r="D932" s="188">
        <v>0</v>
      </c>
      <c r="E932" s="188">
        <v>0</v>
      </c>
      <c r="H932" s="88"/>
      <c r="I932" s="88"/>
      <c r="J932" s="88"/>
    </row>
    <row r="933" spans="1:11" ht="15" customHeight="1">
      <c r="B933" s="472" t="s">
        <v>32</v>
      </c>
      <c r="C933" s="473"/>
      <c r="D933" s="64">
        <v>0</v>
      </c>
      <c r="E933" s="64">
        <v>0</v>
      </c>
      <c r="H933" s="88"/>
      <c r="I933" s="88"/>
      <c r="J933" s="88"/>
    </row>
    <row r="934" spans="1:11">
      <c r="B934" s="208"/>
      <c r="C934" s="208"/>
      <c r="D934" s="169"/>
      <c r="E934" s="169"/>
      <c r="H934" s="88"/>
      <c r="I934" s="88"/>
      <c r="J934" s="88"/>
    </row>
    <row r="935" spans="1:11">
      <c r="A935" s="66" t="s">
        <v>557</v>
      </c>
      <c r="B935" s="187" t="s">
        <v>626</v>
      </c>
      <c r="C935" s="187" t="s">
        <v>558</v>
      </c>
      <c r="D935" s="169"/>
      <c r="E935" s="169"/>
      <c r="H935" s="88"/>
      <c r="I935" s="88"/>
      <c r="J935" s="88"/>
    </row>
    <row r="936" spans="1:11">
      <c r="B936" s="208"/>
      <c r="C936" s="208"/>
      <c r="D936" s="169"/>
      <c r="E936" s="169"/>
      <c r="H936" s="88"/>
      <c r="I936" s="88"/>
      <c r="J936" s="88"/>
    </row>
    <row r="937" spans="1:11" ht="18" customHeight="1">
      <c r="B937" s="457" t="s">
        <v>53</v>
      </c>
      <c r="C937" s="458"/>
      <c r="D937" s="461" t="s">
        <v>178</v>
      </c>
      <c r="E937" s="461"/>
      <c r="F937" s="171"/>
      <c r="G937" s="171"/>
      <c r="H937" s="172"/>
      <c r="I937" s="206"/>
      <c r="J937" s="88"/>
      <c r="K937" s="88"/>
    </row>
    <row r="938" spans="1:11" ht="18" customHeight="1">
      <c r="B938" s="459"/>
      <c r="C938" s="460"/>
      <c r="D938" s="316">
        <v>45016</v>
      </c>
      <c r="E938" s="316">
        <v>44651</v>
      </c>
      <c r="G938" s="66"/>
      <c r="H938" s="172"/>
      <c r="I938" s="206"/>
      <c r="J938" s="88"/>
      <c r="K938" s="88"/>
    </row>
    <row r="939" spans="1:11" ht="15" customHeight="1">
      <c r="B939" s="470" t="s">
        <v>171</v>
      </c>
      <c r="C939" s="471"/>
      <c r="D939" s="188">
        <v>0</v>
      </c>
      <c r="E939" s="188">
        <v>0</v>
      </c>
      <c r="H939" s="88"/>
      <c r="I939" s="88"/>
      <c r="J939" s="88"/>
    </row>
    <row r="940" spans="1:11">
      <c r="B940" s="472" t="s">
        <v>32</v>
      </c>
      <c r="C940" s="473"/>
      <c r="D940" s="64">
        <v>0</v>
      </c>
      <c r="E940" s="64">
        <v>0</v>
      </c>
      <c r="H940" s="88"/>
      <c r="I940" s="88"/>
      <c r="J940" s="88"/>
    </row>
    <row r="941" spans="1:11">
      <c r="H941" s="88"/>
      <c r="I941" s="88"/>
      <c r="J941" s="88"/>
    </row>
    <row r="942" spans="1:11">
      <c r="B942" s="71" t="s">
        <v>527</v>
      </c>
      <c r="C942" s="71" t="s">
        <v>592</v>
      </c>
      <c r="D942" s="71"/>
      <c r="H942" s="88"/>
      <c r="I942" s="88"/>
      <c r="J942" s="88"/>
    </row>
    <row r="943" spans="1:11">
      <c r="H943" s="88"/>
      <c r="I943" s="88"/>
      <c r="J943" s="88"/>
    </row>
    <row r="944" spans="1:11">
      <c r="B944" s="71" t="s">
        <v>563</v>
      </c>
      <c r="C944" s="66" t="s">
        <v>561</v>
      </c>
      <c r="D944" s="66" t="s">
        <v>220</v>
      </c>
      <c r="H944" s="209"/>
      <c r="I944" s="88"/>
      <c r="J944" s="88"/>
    </row>
    <row r="945" spans="2:10">
      <c r="B945" s="71" t="s">
        <v>564</v>
      </c>
      <c r="C945" s="66" t="s">
        <v>562</v>
      </c>
      <c r="D945" s="66" t="s">
        <v>220</v>
      </c>
      <c r="H945" s="88"/>
      <c r="I945" s="88"/>
      <c r="J945" s="88"/>
    </row>
    <row r="946" spans="2:10">
      <c r="B946" s="71" t="s">
        <v>565</v>
      </c>
      <c r="C946" s="66" t="s">
        <v>705</v>
      </c>
      <c r="D946" s="66" t="s">
        <v>220</v>
      </c>
      <c r="H946" s="88"/>
      <c r="I946" s="88"/>
      <c r="J946" s="88"/>
    </row>
    <row r="947" spans="2:10">
      <c r="B947" s="71"/>
      <c r="H947" s="88"/>
      <c r="I947" s="88"/>
      <c r="J947" s="88"/>
    </row>
    <row r="948" spans="2:10" ht="18" customHeight="1">
      <c r="B948" s="550" t="s">
        <v>142</v>
      </c>
      <c r="C948" s="550"/>
      <c r="D948" s="550" t="s">
        <v>156</v>
      </c>
      <c r="E948" s="550"/>
      <c r="F948" s="552" t="s">
        <v>144</v>
      </c>
      <c r="G948" s="552"/>
      <c r="H948" s="552"/>
      <c r="I948" s="239" t="s">
        <v>143</v>
      </c>
      <c r="J948" s="88"/>
    </row>
    <row r="949" spans="2:10" s="70" customFormat="1" ht="72" customHeight="1">
      <c r="B949" s="530" t="s">
        <v>665</v>
      </c>
      <c r="C949" s="530"/>
      <c r="D949" s="551" t="s">
        <v>666</v>
      </c>
      <c r="E949" s="551"/>
      <c r="F949" s="553" t="s">
        <v>846</v>
      </c>
      <c r="G949" s="554"/>
      <c r="H949" s="555"/>
      <c r="I949" s="346">
        <v>638000000</v>
      </c>
      <c r="J949" s="210"/>
    </row>
    <row r="950" spans="2:10">
      <c r="H950" s="88"/>
      <c r="I950" s="88"/>
      <c r="J950" s="88"/>
    </row>
    <row r="951" spans="2:10">
      <c r="B951" s="71" t="s">
        <v>522</v>
      </c>
      <c r="C951" s="71" t="s">
        <v>593</v>
      </c>
      <c r="D951" s="71"/>
      <c r="H951" s="88"/>
      <c r="I951" s="88"/>
      <c r="J951" s="88"/>
    </row>
    <row r="952" spans="2:10" ht="32.25" customHeight="1">
      <c r="B952" s="532" t="s">
        <v>145</v>
      </c>
      <c r="C952" s="532"/>
      <c r="D952" s="532"/>
      <c r="E952" s="532"/>
      <c r="F952" s="532"/>
      <c r="H952" s="88"/>
      <c r="I952" s="88"/>
      <c r="J952" s="88"/>
    </row>
    <row r="953" spans="2:10">
      <c r="H953" s="88"/>
      <c r="I953" s="88"/>
      <c r="J953" s="88"/>
    </row>
    <row r="954" spans="2:10">
      <c r="B954" s="71" t="s">
        <v>523</v>
      </c>
      <c r="C954" s="71" t="s">
        <v>597</v>
      </c>
      <c r="D954" s="71"/>
      <c r="H954" s="88"/>
      <c r="I954" s="88"/>
      <c r="J954" s="88"/>
    </row>
    <row r="955" spans="2:10">
      <c r="B955" s="66" t="s">
        <v>706</v>
      </c>
      <c r="H955" s="88"/>
      <c r="I955" s="88"/>
      <c r="J955" s="88"/>
    </row>
    <row r="956" spans="2:10">
      <c r="H956" s="88"/>
      <c r="I956" s="88"/>
      <c r="J956" s="88"/>
    </row>
    <row r="957" spans="2:10">
      <c r="B957" s="71" t="s">
        <v>524</v>
      </c>
      <c r="C957" s="71" t="s">
        <v>594</v>
      </c>
      <c r="D957" s="71"/>
      <c r="H957" s="88"/>
      <c r="I957" s="88"/>
      <c r="J957" s="88"/>
    </row>
    <row r="958" spans="2:10">
      <c r="B958" s="66" t="s">
        <v>146</v>
      </c>
      <c r="H958" s="88"/>
      <c r="I958" s="88"/>
      <c r="J958" s="88"/>
    </row>
    <row r="959" spans="2:10">
      <c r="H959" s="88"/>
      <c r="I959" s="88"/>
      <c r="J959" s="88"/>
    </row>
    <row r="960" spans="2:10">
      <c r="B960" s="71" t="s">
        <v>525</v>
      </c>
      <c r="C960" s="71" t="s">
        <v>595</v>
      </c>
      <c r="D960" s="71"/>
      <c r="H960" s="88"/>
      <c r="I960" s="88"/>
      <c r="J960" s="88"/>
    </row>
    <row r="961" spans="2:10">
      <c r="B961" s="66" t="s">
        <v>146</v>
      </c>
      <c r="G961" s="171"/>
      <c r="H961" s="88"/>
      <c r="I961" s="88"/>
      <c r="J961" s="88"/>
    </row>
    <row r="962" spans="2:10">
      <c r="H962" s="88"/>
      <c r="I962" s="88"/>
      <c r="J962" s="88"/>
    </row>
    <row r="963" spans="2:10">
      <c r="B963" s="71" t="s">
        <v>526</v>
      </c>
      <c r="C963" s="71" t="s">
        <v>596</v>
      </c>
      <c r="D963" s="71"/>
      <c r="H963" s="88"/>
      <c r="I963" s="88"/>
      <c r="J963" s="88"/>
    </row>
    <row r="964" spans="2:10">
      <c r="B964" s="66" t="s">
        <v>707</v>
      </c>
      <c r="F964" s="171"/>
      <c r="G964" s="171"/>
      <c r="H964" s="88"/>
      <c r="I964" s="88"/>
      <c r="J964" s="88"/>
    </row>
    <row r="975" spans="2:10">
      <c r="F975" s="531"/>
      <c r="G975" s="531"/>
      <c r="H975" s="531"/>
      <c r="I975" s="531"/>
    </row>
    <row r="976" spans="2:10">
      <c r="F976" s="531"/>
      <c r="G976" s="531"/>
      <c r="H976" s="531"/>
      <c r="I976" s="531"/>
    </row>
    <row r="977" spans="6:9">
      <c r="F977" s="531"/>
      <c r="G977" s="531"/>
      <c r="H977" s="531"/>
      <c r="I977" s="531"/>
    </row>
    <row r="978" spans="6:9">
      <c r="F978" s="531"/>
      <c r="G978" s="531"/>
      <c r="H978" s="531"/>
      <c r="I978" s="531"/>
    </row>
    <row r="979" spans="6:9">
      <c r="F979" s="531"/>
      <c r="G979" s="531"/>
      <c r="H979" s="531"/>
      <c r="I979" s="531"/>
    </row>
  </sheetData>
  <sortState xmlns:xlrd2="http://schemas.microsoft.com/office/spreadsheetml/2017/richdata2" ref="I745:J751">
    <sortCondition ref="J745:J751"/>
  </sortState>
  <mergeCells count="644">
    <mergeCell ref="B724:C724"/>
    <mergeCell ref="B723:C723"/>
    <mergeCell ref="B733:C734"/>
    <mergeCell ref="B735:C735"/>
    <mergeCell ref="B736:C736"/>
    <mergeCell ref="B704:C704"/>
    <mergeCell ref="B761:C761"/>
    <mergeCell ref="B759:C759"/>
    <mergeCell ref="B760:C760"/>
    <mergeCell ref="B712:C712"/>
    <mergeCell ref="B721:C722"/>
    <mergeCell ref="B749:C749"/>
    <mergeCell ref="B769:C769"/>
    <mergeCell ref="B770:C770"/>
    <mergeCell ref="B771:C771"/>
    <mergeCell ref="B775:C775"/>
    <mergeCell ref="B904:C904"/>
    <mergeCell ref="B870:C870"/>
    <mergeCell ref="B871:C871"/>
    <mergeCell ref="B872:C872"/>
    <mergeCell ref="B873:C873"/>
    <mergeCell ref="B874:C874"/>
    <mergeCell ref="B776:C776"/>
    <mergeCell ref="B767:C768"/>
    <mergeCell ref="B772:C772"/>
    <mergeCell ref="B663:C663"/>
    <mergeCell ref="B828:C828"/>
    <mergeCell ref="B822:C822"/>
    <mergeCell ref="B823:C823"/>
    <mergeCell ref="B825:C825"/>
    <mergeCell ref="B813:C813"/>
    <mergeCell ref="B818:C818"/>
    <mergeCell ref="B789:C789"/>
    <mergeCell ref="B790:C790"/>
    <mergeCell ref="B791:C791"/>
    <mergeCell ref="B757:C758"/>
    <mergeCell ref="B774:C774"/>
    <mergeCell ref="B710:C711"/>
    <mergeCell ref="B669:C669"/>
    <mergeCell ref="B792:C792"/>
    <mergeCell ref="B784:C784"/>
    <mergeCell ref="B737:C737"/>
    <mergeCell ref="B739:C739"/>
    <mergeCell ref="B745:C745"/>
    <mergeCell ref="B746:C746"/>
    <mergeCell ref="B747:C747"/>
    <mergeCell ref="B752:C752"/>
    <mergeCell ref="B748:C748"/>
    <mergeCell ref="D710:E710"/>
    <mergeCell ref="B899:C900"/>
    <mergeCell ref="D899:E899"/>
    <mergeCell ref="B743:C744"/>
    <mergeCell ref="D743:E743"/>
    <mergeCell ref="B809:C810"/>
    <mergeCell ref="D809:E809"/>
    <mergeCell ref="B868:C869"/>
    <mergeCell ref="D868:E868"/>
    <mergeCell ref="B819:C819"/>
    <mergeCell ref="B820:C820"/>
    <mergeCell ref="B821:C821"/>
    <mergeCell ref="B811:C811"/>
    <mergeCell ref="B839:C839"/>
    <mergeCell ref="B837:C837"/>
    <mergeCell ref="B827:C827"/>
    <mergeCell ref="B840:C840"/>
    <mergeCell ref="B841:C841"/>
    <mergeCell ref="B803:C803"/>
    <mergeCell ref="B802:C802"/>
    <mergeCell ref="B785:C785"/>
    <mergeCell ref="B786:C786"/>
    <mergeCell ref="B838:C838"/>
    <mergeCell ref="B851:C851"/>
    <mergeCell ref="E335:E336"/>
    <mergeCell ref="D420:D421"/>
    <mergeCell ref="B595:C596"/>
    <mergeCell ref="B324:C324"/>
    <mergeCell ref="D408:H408"/>
    <mergeCell ref="B409:C409"/>
    <mergeCell ref="B412:C412"/>
    <mergeCell ref="B578:C578"/>
    <mergeCell ref="B579:C579"/>
    <mergeCell ref="B501:C501"/>
    <mergeCell ref="B399:C399"/>
    <mergeCell ref="B400:C400"/>
    <mergeCell ref="B401:C401"/>
    <mergeCell ref="B443:C443"/>
    <mergeCell ref="B444:C444"/>
    <mergeCell ref="B432:C432"/>
    <mergeCell ref="B429:C429"/>
    <mergeCell ref="B484:C484"/>
    <mergeCell ref="B485:C485"/>
    <mergeCell ref="B513:C513"/>
    <mergeCell ref="B514:C514"/>
    <mergeCell ref="B285:C285"/>
    <mergeCell ref="B283:C283"/>
    <mergeCell ref="B342:C342"/>
    <mergeCell ref="B567:C567"/>
    <mergeCell ref="B551:C551"/>
    <mergeCell ref="B552:C552"/>
    <mergeCell ref="B335:C336"/>
    <mergeCell ref="B402:C402"/>
    <mergeCell ref="B408:C408"/>
    <mergeCell ref="B410:C410"/>
    <mergeCell ref="B315:C315"/>
    <mergeCell ref="B316:C316"/>
    <mergeCell ref="B317:C317"/>
    <mergeCell ref="B318:C318"/>
    <mergeCell ref="B319:C319"/>
    <mergeCell ref="B320:C320"/>
    <mergeCell ref="B312:C312"/>
    <mergeCell ref="B398:C398"/>
    <mergeCell ref="E595:E596"/>
    <mergeCell ref="B569:C569"/>
    <mergeCell ref="B570:C570"/>
    <mergeCell ref="B510:C510"/>
    <mergeCell ref="B528:C528"/>
    <mergeCell ref="B529:C529"/>
    <mergeCell ref="B549:C549"/>
    <mergeCell ref="B543:C543"/>
    <mergeCell ref="B540:C540"/>
    <mergeCell ref="B541:C541"/>
    <mergeCell ref="B542:C542"/>
    <mergeCell ref="B550:C550"/>
    <mergeCell ref="B533:C533"/>
    <mergeCell ref="B534:C534"/>
    <mergeCell ref="B535:C535"/>
    <mergeCell ref="B536:C536"/>
    <mergeCell ref="B462:C462"/>
    <mergeCell ref="B463:C463"/>
    <mergeCell ref="B478:C478"/>
    <mergeCell ref="B580:C580"/>
    <mergeCell ref="B581:C581"/>
    <mergeCell ref="B582:C582"/>
    <mergeCell ref="B486:C486"/>
    <mergeCell ref="B577:C577"/>
    <mergeCell ref="B584:C584"/>
    <mergeCell ref="B583:C583"/>
    <mergeCell ref="B588:C588"/>
    <mergeCell ref="B556:C556"/>
    <mergeCell ref="B557:C557"/>
    <mergeCell ref="B558:C558"/>
    <mergeCell ref="B559:C559"/>
    <mergeCell ref="B560:C560"/>
    <mergeCell ref="B561:C561"/>
    <mergeCell ref="B562:C562"/>
    <mergeCell ref="B563:C563"/>
    <mergeCell ref="D459:E459"/>
    <mergeCell ref="B491:C491"/>
    <mergeCell ref="B509:C509"/>
    <mergeCell ref="B487:C487"/>
    <mergeCell ref="B488:C488"/>
    <mergeCell ref="B464:C464"/>
    <mergeCell ref="B465:C465"/>
    <mergeCell ref="E627:E628"/>
    <mergeCell ref="B629:C629"/>
    <mergeCell ref="B504:C504"/>
    <mergeCell ref="B508:C508"/>
    <mergeCell ref="B503:C503"/>
    <mergeCell ref="B470:C470"/>
    <mergeCell ref="B589:C589"/>
    <mergeCell ref="B590:C590"/>
    <mergeCell ref="B591:C591"/>
    <mergeCell ref="B511:C511"/>
    <mergeCell ref="B519:C519"/>
    <mergeCell ref="B520:C520"/>
    <mergeCell ref="B526:C526"/>
    <mergeCell ref="B527:C527"/>
    <mergeCell ref="B521:C521"/>
    <mergeCell ref="B522:C522"/>
    <mergeCell ref="B568:C568"/>
    <mergeCell ref="E620:E621"/>
    <mergeCell ref="B620:C621"/>
    <mergeCell ref="B622:C622"/>
    <mergeCell ref="B623:C623"/>
    <mergeCell ref="B597:C597"/>
    <mergeCell ref="B607:C607"/>
    <mergeCell ref="B608:C608"/>
    <mergeCell ref="D627:D628"/>
    <mergeCell ref="B613:C613"/>
    <mergeCell ref="B610:C610"/>
    <mergeCell ref="B611:C611"/>
    <mergeCell ref="C625:D625"/>
    <mergeCell ref="B627:C628"/>
    <mergeCell ref="B609:C609"/>
    <mergeCell ref="B403:C403"/>
    <mergeCell ref="B404:C404"/>
    <mergeCell ref="B420:C421"/>
    <mergeCell ref="B439:C440"/>
    <mergeCell ref="B471:C471"/>
    <mergeCell ref="B472:C472"/>
    <mergeCell ref="B473:C473"/>
    <mergeCell ref="B474:C474"/>
    <mergeCell ref="B482:C482"/>
    <mergeCell ref="B475:C475"/>
    <mergeCell ref="B476:C476"/>
    <mergeCell ref="B469:C469"/>
    <mergeCell ref="B459:C460"/>
    <mergeCell ref="B448:C448"/>
    <mergeCell ref="E439:G439"/>
    <mergeCell ref="B490:C490"/>
    <mergeCell ref="F335:F336"/>
    <mergeCell ref="B449:C449"/>
    <mergeCell ref="B451:C451"/>
    <mergeCell ref="B452:C452"/>
    <mergeCell ref="B430:C430"/>
    <mergeCell ref="B431:C431"/>
    <mergeCell ref="B313:C313"/>
    <mergeCell ref="B314:C314"/>
    <mergeCell ref="B321:C321"/>
    <mergeCell ref="B467:C467"/>
    <mergeCell ref="B468:C468"/>
    <mergeCell ref="B466:C466"/>
    <mergeCell ref="G335:G336"/>
    <mergeCell ref="B395:D395"/>
    <mergeCell ref="B396:C397"/>
    <mergeCell ref="E387:I387"/>
    <mergeCell ref="E420:G420"/>
    <mergeCell ref="D439:D440"/>
    <mergeCell ref="D396:I396"/>
    <mergeCell ref="I408:M408"/>
    <mergeCell ref="B393:D393"/>
    <mergeCell ref="B394:D394"/>
    <mergeCell ref="B308:C308"/>
    <mergeCell ref="B387:D388"/>
    <mergeCell ref="B389:D389"/>
    <mergeCell ref="B390:D390"/>
    <mergeCell ref="B391:D391"/>
    <mergeCell ref="B392:D392"/>
    <mergeCell ref="B362:C362"/>
    <mergeCell ref="B363:D363"/>
    <mergeCell ref="B361:C361"/>
    <mergeCell ref="B368:D368"/>
    <mergeCell ref="B360:C360"/>
    <mergeCell ref="B309:C309"/>
    <mergeCell ref="B311:C311"/>
    <mergeCell ref="B310:C310"/>
    <mergeCell ref="D335:D336"/>
    <mergeCell ref="F948:H948"/>
    <mergeCell ref="F949:H949"/>
    <mergeCell ref="B646:C646"/>
    <mergeCell ref="B649:D649"/>
    <mergeCell ref="B650:D650"/>
    <mergeCell ref="B911:C912"/>
    <mergeCell ref="B913:C913"/>
    <mergeCell ref="B914:C914"/>
    <mergeCell ref="B915:C915"/>
    <mergeCell ref="B930:C931"/>
    <mergeCell ref="B932:C932"/>
    <mergeCell ref="B933:C933"/>
    <mergeCell ref="B937:C938"/>
    <mergeCell ref="B859:C860"/>
    <mergeCell ref="B861:C861"/>
    <mergeCell ref="B939:C939"/>
    <mergeCell ref="B862:C862"/>
    <mergeCell ref="B864:C864"/>
    <mergeCell ref="B738:C738"/>
    <mergeCell ref="B863:C863"/>
    <mergeCell ref="B948:C948"/>
    <mergeCell ref="B891:C892"/>
    <mergeCell ref="B893:C893"/>
    <mergeCell ref="B894:C894"/>
    <mergeCell ref="B949:C949"/>
    <mergeCell ref="D948:E948"/>
    <mergeCell ref="D949:E949"/>
    <mergeCell ref="B895:C895"/>
    <mergeCell ref="B793:C793"/>
    <mergeCell ref="B794:C794"/>
    <mergeCell ref="B795:C795"/>
    <mergeCell ref="B796:C796"/>
    <mergeCell ref="B797:C797"/>
    <mergeCell ref="B798:C798"/>
    <mergeCell ref="B805:C805"/>
    <mergeCell ref="B799:C799"/>
    <mergeCell ref="B940:C940"/>
    <mergeCell ref="B814:C814"/>
    <mergeCell ref="B815:C815"/>
    <mergeCell ref="B816:C816"/>
    <mergeCell ref="B883:C883"/>
    <mergeCell ref="B812:C812"/>
    <mergeCell ref="B901:C901"/>
    <mergeCell ref="B902:C902"/>
    <mergeCell ref="B817:C817"/>
    <mergeCell ref="B826:C826"/>
    <mergeCell ref="B829:C829"/>
    <mergeCell ref="B832:C832"/>
    <mergeCell ref="B835:C835"/>
    <mergeCell ref="B842:C842"/>
    <mergeCell ref="B824:C824"/>
    <mergeCell ref="B777:C777"/>
    <mergeCell ref="B778:C778"/>
    <mergeCell ref="B779:C779"/>
    <mergeCell ref="B780:C780"/>
    <mergeCell ref="B781:C781"/>
    <mergeCell ref="B782:C782"/>
    <mergeCell ref="B783:C783"/>
    <mergeCell ref="B787:C787"/>
    <mergeCell ref="B788:C788"/>
    <mergeCell ref="B833:C833"/>
    <mergeCell ref="B831:C831"/>
    <mergeCell ref="C593:D593"/>
    <mergeCell ref="D595:D596"/>
    <mergeCell ref="B612:C612"/>
    <mergeCell ref="B693:C693"/>
    <mergeCell ref="B699:C700"/>
    <mergeCell ref="B701:C701"/>
    <mergeCell ref="B671:C671"/>
    <mergeCell ref="B672:C672"/>
    <mergeCell ref="B670:C670"/>
    <mergeCell ref="B630:C630"/>
    <mergeCell ref="B631:C631"/>
    <mergeCell ref="B632:C632"/>
    <mergeCell ref="C652:D652"/>
    <mergeCell ref="B638:C638"/>
    <mergeCell ref="B647:C647"/>
    <mergeCell ref="B648:C648"/>
    <mergeCell ref="B633:C633"/>
    <mergeCell ref="B635:C635"/>
    <mergeCell ref="B654:C654"/>
    <mergeCell ref="B655:C655"/>
    <mergeCell ref="B658:C658"/>
    <mergeCell ref="H288:K324"/>
    <mergeCell ref="B359:C359"/>
    <mergeCell ref="B371:D371"/>
    <mergeCell ref="B372:D372"/>
    <mergeCell ref="B376:C376"/>
    <mergeCell ref="B377:C377"/>
    <mergeCell ref="B378:C378"/>
    <mergeCell ref="B379:D379"/>
    <mergeCell ref="B327:C327"/>
    <mergeCell ref="B328:C328"/>
    <mergeCell ref="B329:C329"/>
    <mergeCell ref="B330:C330"/>
    <mergeCell ref="B364:D364"/>
    <mergeCell ref="B289:C289"/>
    <mergeCell ref="B297:C297"/>
    <mergeCell ref="B298:C298"/>
    <mergeCell ref="H335:H336"/>
    <mergeCell ref="B369:D369"/>
    <mergeCell ref="D289:E289"/>
    <mergeCell ref="B323:C323"/>
    <mergeCell ref="B322:C322"/>
    <mergeCell ref="B326:F326"/>
    <mergeCell ref="B288:C288"/>
    <mergeCell ref="B305:C305"/>
    <mergeCell ref="B9:I9"/>
    <mergeCell ref="B10:I10"/>
    <mergeCell ref="C14:I14"/>
    <mergeCell ref="B64:C64"/>
    <mergeCell ref="B63:C63"/>
    <mergeCell ref="B65:C65"/>
    <mergeCell ref="B66:C66"/>
    <mergeCell ref="B67:C67"/>
    <mergeCell ref="C21:I21"/>
    <mergeCell ref="C20:I20"/>
    <mergeCell ref="C29:I29"/>
    <mergeCell ref="C31:I31"/>
    <mergeCell ref="C27:I27"/>
    <mergeCell ref="C33:I33"/>
    <mergeCell ref="B19:I19"/>
    <mergeCell ref="B30:I30"/>
    <mergeCell ref="B28:I28"/>
    <mergeCell ref="B24:I24"/>
    <mergeCell ref="B22:I22"/>
    <mergeCell ref="B12:F12"/>
    <mergeCell ref="B15:I15"/>
    <mergeCell ref="B43:F43"/>
    <mergeCell ref="B18:I18"/>
    <mergeCell ref="B26:F26"/>
    <mergeCell ref="F975:I979"/>
    <mergeCell ref="B952:F952"/>
    <mergeCell ref="D891:E891"/>
    <mergeCell ref="D911:E911"/>
    <mergeCell ref="D937:E937"/>
    <mergeCell ref="B645:C645"/>
    <mergeCell ref="B667:C667"/>
    <mergeCell ref="B675:C675"/>
    <mergeCell ref="B676:C676"/>
    <mergeCell ref="B677:C677"/>
    <mergeCell ref="B678:C678"/>
    <mergeCell ref="B682:C682"/>
    <mergeCell ref="B683:C683"/>
    <mergeCell ref="B684:C684"/>
    <mergeCell ref="B685:C685"/>
    <mergeCell ref="B690:C691"/>
    <mergeCell ref="D757:E757"/>
    <mergeCell ref="D930:E930"/>
    <mergeCell ref="D859:E859"/>
    <mergeCell ref="D767:E767"/>
    <mergeCell ref="D699:E699"/>
    <mergeCell ref="B668:C668"/>
    <mergeCell ref="D733:E733"/>
    <mergeCell ref="B903:C903"/>
    <mergeCell ref="B39:F39"/>
    <mergeCell ref="B120:C120"/>
    <mergeCell ref="B95:C95"/>
    <mergeCell ref="B96:C96"/>
    <mergeCell ref="B97:C97"/>
    <mergeCell ref="B98:C98"/>
    <mergeCell ref="B118:C118"/>
    <mergeCell ref="B75:C75"/>
    <mergeCell ref="B76:C76"/>
    <mergeCell ref="B77:C77"/>
    <mergeCell ref="B78:C78"/>
    <mergeCell ref="B85:C85"/>
    <mergeCell ref="B68:C68"/>
    <mergeCell ref="B69:C69"/>
    <mergeCell ref="B70:C70"/>
    <mergeCell ref="B71:C71"/>
    <mergeCell ref="B72:C72"/>
    <mergeCell ref="B47:I47"/>
    <mergeCell ref="B54:D54"/>
    <mergeCell ref="B55:D55"/>
    <mergeCell ref="B99:C99"/>
    <mergeCell ref="B100:C100"/>
    <mergeCell ref="H266:J266"/>
    <mergeCell ref="B266:G266"/>
    <mergeCell ref="B243:C243"/>
    <mergeCell ref="B244:C244"/>
    <mergeCell ref="B263:C263"/>
    <mergeCell ref="B126:C126"/>
    <mergeCell ref="B127:C127"/>
    <mergeCell ref="B201:C201"/>
    <mergeCell ref="B174:C174"/>
    <mergeCell ref="B262:C262"/>
    <mergeCell ref="H237:J237"/>
    <mergeCell ref="B237:G237"/>
    <mergeCell ref="B257:E257"/>
    <mergeCell ref="B264:E264"/>
    <mergeCell ref="B239:G239"/>
    <mergeCell ref="B240:G240"/>
    <mergeCell ref="H259:J259"/>
    <mergeCell ref="B259:G259"/>
    <mergeCell ref="B128:C128"/>
    <mergeCell ref="B129:C129"/>
    <mergeCell ref="B142:D142"/>
    <mergeCell ref="B143:D143"/>
    <mergeCell ref="B184:C184"/>
    <mergeCell ref="B6:I6"/>
    <mergeCell ref="B156:C156"/>
    <mergeCell ref="B157:C157"/>
    <mergeCell ref="B158:C158"/>
    <mergeCell ref="B79:C79"/>
    <mergeCell ref="B80:C80"/>
    <mergeCell ref="B81:C81"/>
    <mergeCell ref="B36:F36"/>
    <mergeCell ref="B53:D53"/>
    <mergeCell ref="B121:C121"/>
    <mergeCell ref="B122:C122"/>
    <mergeCell ref="B83:C83"/>
    <mergeCell ref="B84:C84"/>
    <mergeCell ref="B89:C89"/>
    <mergeCell ref="B114:C114"/>
    <mergeCell ref="B115:C115"/>
    <mergeCell ref="B116:C116"/>
    <mergeCell ref="B117:C117"/>
    <mergeCell ref="B119:C119"/>
    <mergeCell ref="B86:C86"/>
    <mergeCell ref="B87:C87"/>
    <mergeCell ref="B88:C88"/>
    <mergeCell ref="B73:C73"/>
    <mergeCell ref="B74:C74"/>
    <mergeCell ref="F620:G620"/>
    <mergeCell ref="B576:C576"/>
    <mergeCell ref="B585:C585"/>
    <mergeCell ref="B586:C586"/>
    <mergeCell ref="B245:C245"/>
    <mergeCell ref="B246:C246"/>
    <mergeCell ref="B251:C251"/>
    <mergeCell ref="B252:C252"/>
    <mergeCell ref="B253:C253"/>
    <mergeCell ref="B587:C587"/>
    <mergeCell ref="B380:D380"/>
    <mergeCell ref="B498:C498"/>
    <mergeCell ref="B499:C499"/>
    <mergeCell ref="B500:C500"/>
    <mergeCell ref="B502:C502"/>
    <mergeCell ref="B441:C441"/>
    <mergeCell ref="B442:C442"/>
    <mergeCell ref="B461:C461"/>
    <mergeCell ref="B281:G281"/>
    <mergeCell ref="B248:C248"/>
    <mergeCell ref="B249:C249"/>
    <mergeCell ref="B254:C254"/>
    <mergeCell ref="B255:C255"/>
    <mergeCell ref="B256:C256"/>
    <mergeCell ref="B306:C306"/>
    <mergeCell ref="B307:C307"/>
    <mergeCell ref="B214:C214"/>
    <mergeCell ref="B211:C211"/>
    <mergeCell ref="B212:C212"/>
    <mergeCell ref="B270:C270"/>
    <mergeCell ref="B260:C260"/>
    <mergeCell ref="B261:C261"/>
    <mergeCell ref="B238:C238"/>
    <mergeCell ref="B241:C241"/>
    <mergeCell ref="B242:C242"/>
    <mergeCell ref="B226:C226"/>
    <mergeCell ref="B227:C227"/>
    <mergeCell ref="B228:C228"/>
    <mergeCell ref="B230:C230"/>
    <mergeCell ref="B304:C304"/>
    <mergeCell ref="B299:C299"/>
    <mergeCell ref="B269:C269"/>
    <mergeCell ref="B303:C303"/>
    <mergeCell ref="B284:C284"/>
    <mergeCell ref="B301:C301"/>
    <mergeCell ref="B302:C302"/>
    <mergeCell ref="B271:C271"/>
    <mergeCell ref="B276:E276"/>
    <mergeCell ref="B278:E278"/>
    <mergeCell ref="B279:E279"/>
    <mergeCell ref="B181:C181"/>
    <mergeCell ref="B182:C182"/>
    <mergeCell ref="B183:C183"/>
    <mergeCell ref="B219:C219"/>
    <mergeCell ref="B221:C221"/>
    <mergeCell ref="B282:G282"/>
    <mergeCell ref="B267:C267"/>
    <mergeCell ref="B268:C268"/>
    <mergeCell ref="B185:C185"/>
    <mergeCell ref="B191:C191"/>
    <mergeCell ref="B192:C192"/>
    <mergeCell ref="B193:C193"/>
    <mergeCell ref="B186:C186"/>
    <mergeCell ref="B187:C187"/>
    <mergeCell ref="B188:C188"/>
    <mergeCell ref="B189:C189"/>
    <mergeCell ref="B190:C190"/>
    <mergeCell ref="B272:C272"/>
    <mergeCell ref="B273:C273"/>
    <mergeCell ref="B274:E274"/>
    <mergeCell ref="F289:G289"/>
    <mergeCell ref="B32:H32"/>
    <mergeCell ref="B34:I34"/>
    <mergeCell ref="B411:C411"/>
    <mergeCell ref="B424:C424"/>
    <mergeCell ref="B425:C425"/>
    <mergeCell ref="B800:C800"/>
    <mergeCell ref="B801:C801"/>
    <mergeCell ref="B450:C450"/>
    <mergeCell ref="B713:C713"/>
    <mergeCell ref="B750:C750"/>
    <mergeCell ref="B751:C751"/>
    <mergeCell ref="B483:C483"/>
    <mergeCell ref="B489:C489"/>
    <mergeCell ref="B194:C194"/>
    <mergeCell ref="B195:C195"/>
    <mergeCell ref="B247:C247"/>
    <mergeCell ref="B172:C172"/>
    <mergeCell ref="B173:C173"/>
    <mergeCell ref="B175:C175"/>
    <mergeCell ref="B176:C176"/>
    <mergeCell ref="B177:C177"/>
    <mergeCell ref="B178:C178"/>
    <mergeCell ref="B179:C179"/>
    <mergeCell ref="B180:C180"/>
    <mergeCell ref="B93:C94"/>
    <mergeCell ref="B144:D144"/>
    <mergeCell ref="D690:E690"/>
    <mergeCell ref="D620:D621"/>
    <mergeCell ref="B196:C196"/>
    <mergeCell ref="B300:C300"/>
    <mergeCell ref="B203:C203"/>
    <mergeCell ref="B204:C204"/>
    <mergeCell ref="B205:C205"/>
    <mergeCell ref="B206:C206"/>
    <mergeCell ref="B207:C207"/>
    <mergeCell ref="B215:C215"/>
    <mergeCell ref="B208:C208"/>
    <mergeCell ref="B210:C210"/>
    <mergeCell ref="B202:C202"/>
    <mergeCell ref="B199:C199"/>
    <mergeCell ref="B200:C200"/>
    <mergeCell ref="B217:C217"/>
    <mergeCell ref="B225:C225"/>
    <mergeCell ref="B213:C213"/>
    <mergeCell ref="B197:C197"/>
    <mergeCell ref="B198:C198"/>
    <mergeCell ref="B216:C216"/>
    <mergeCell ref="B145:D145"/>
    <mergeCell ref="B146:D146"/>
    <mergeCell ref="B136:D136"/>
    <mergeCell ref="B164:C164"/>
    <mergeCell ref="B165:C165"/>
    <mergeCell ref="B101:C101"/>
    <mergeCell ref="B102:C102"/>
    <mergeCell ref="B103:C103"/>
    <mergeCell ref="B104:C104"/>
    <mergeCell ref="B105:C105"/>
    <mergeCell ref="B106:C106"/>
    <mergeCell ref="B107:C107"/>
    <mergeCell ref="B147:D147"/>
    <mergeCell ref="B162:C162"/>
    <mergeCell ref="B163:C163"/>
    <mergeCell ref="B137:D137"/>
    <mergeCell ref="B138:D138"/>
    <mergeCell ref="B155:C155"/>
    <mergeCell ref="B634:C634"/>
    <mergeCell ref="B656:C656"/>
    <mergeCell ref="B659:C659"/>
    <mergeCell ref="B660:C660"/>
    <mergeCell ref="B661:C661"/>
    <mergeCell ref="B662:C662"/>
    <mergeCell ref="B714:C714"/>
    <mergeCell ref="B598:C598"/>
    <mergeCell ref="B599:C599"/>
    <mergeCell ref="B600:C600"/>
    <mergeCell ref="B601:C601"/>
    <mergeCell ref="B602:C602"/>
    <mergeCell ref="B603:C603"/>
    <mergeCell ref="B604:C604"/>
    <mergeCell ref="B605:C605"/>
    <mergeCell ref="B606:C606"/>
    <mergeCell ref="B636:C636"/>
    <mergeCell ref="B637:C637"/>
    <mergeCell ref="B673:C673"/>
    <mergeCell ref="B674:C674"/>
    <mergeCell ref="B692:C692"/>
    <mergeCell ref="B702:C702"/>
    <mergeCell ref="B703:C703"/>
    <mergeCell ref="B919:C920"/>
    <mergeCell ref="D919:E919"/>
    <mergeCell ref="B921:C921"/>
    <mergeCell ref="B922:C922"/>
    <mergeCell ref="B923:C923"/>
    <mergeCell ref="B657:C657"/>
    <mergeCell ref="B880:C880"/>
    <mergeCell ref="B881:C881"/>
    <mergeCell ref="B882:C882"/>
    <mergeCell ref="B875:C875"/>
    <mergeCell ref="B876:C876"/>
    <mergeCell ref="B877:C877"/>
    <mergeCell ref="B878:C878"/>
    <mergeCell ref="B879:C879"/>
    <mergeCell ref="B843:C843"/>
    <mergeCell ref="B844:C844"/>
    <mergeCell ref="B845:C845"/>
    <mergeCell ref="B846:C846"/>
    <mergeCell ref="B847:C847"/>
    <mergeCell ref="B848:C848"/>
    <mergeCell ref="B849:C849"/>
    <mergeCell ref="B850:C850"/>
    <mergeCell ref="D721:E721"/>
    <mergeCell ref="B830:C830"/>
  </mergeCells>
  <pageMargins left="0.70866141732283472" right="0.70866141732283472" top="0.74803149606299213" bottom="0.74803149606299213" header="0.31496062992125984" footer="0.31496062992125984"/>
  <pageSetup paperSize="9" scale="60" orientation="landscape" r:id="rId1"/>
  <ignoredErrors>
    <ignoredError sqref="G116:G118" formula="1"/>
    <ignoredError sqref="D761:E761 D915:E916 D478:E478 D704:E704 E805 D895:E895 D739:E739 D752:E752 D851:E851 D923:E923"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3Q6iOvEKxO4viz/SkHQrXM175V2rgESNhJIcNG+ZVRU=</DigestValue>
    </Reference>
    <Reference Type="http://www.w3.org/2000/09/xmldsig#Object" URI="#idOfficeObject">
      <DigestMethod Algorithm="http://www.w3.org/2001/04/xmlenc#sha256"/>
      <DigestValue>+vqfQ51sHY2QGCFDIBiXe36dJwQlEHvViwX1su0dXao=</DigestValue>
    </Reference>
    <Reference Type="http://uri.etsi.org/01903#SignedProperties" URI="#idSignedProperties">
      <Transforms>
        <Transform Algorithm="http://www.w3.org/TR/2001/REC-xml-c14n-20010315"/>
      </Transforms>
      <DigestMethod Algorithm="http://www.w3.org/2001/04/xmlenc#sha256"/>
      <DigestValue>4l9op0jmmZgAl84toGBEBxfZTsRwdI2zDSdgK/jIZxw=</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YHok+NlRRzsRS80Y+fvJXduPH2fWyTktKi+jfBKPTsME0dvMcr6o+FKYAtQk+n9VcCxrc8Wrkeeh
swK9eX+AE8Q3L+4LZbdLVPddRoJIWK9wQRr3MIKVzFSjD40XsSm8EsJXjT/DA4eHca+uDUwsXJ0q
RrWzhlRd5wjhFNkzM67mV3vBa3PoDka4Aj22PwINN6xeOyzNVnjnxTiLdbM7WIXShn+Yzydti7L5
K+FI/VM00RVGLDqYTDNOrQPCh2OvRXPNlmZOK+jpv8vdDiw0bAnmnD2oRIwaOGJtu45vD7R99vql
Z4KfDqRyBBeJSFL2pZ5BUvcV7K8eijM0YyFe9w==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2023-05-16T12:55:47Z</mdssi:Value>
        </mdssi:SignatureTime>
      </SignatureProperty>
    </SignatureProperties>
  </Object>
  <Object Id="idOfficeObject">
    <SignatureProperties>
      <SignatureProperty Id="idOfficeV1Details" Target="#idPackageSignature">
        <SignatureInfoV1 xmlns="http://schemas.microsoft.com/office/2006/digsig">
          <SetupID>{3E2B4DCA-B399-4F2A-A4D2-7065A8960395}</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2023-05-16T12:55:47Z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AJIBTCvhg9UhepXuL1wliJwA2/RszjzkG8WCNpQ5rKs=</DigestValue>
    </Reference>
    <Reference Type="http://www.w3.org/2000/09/xmldsig#Object" URI="#idOfficeObject">
      <DigestMethod Algorithm="http://www.w3.org/2001/04/xmlenc#sha256"/>
      <DigestValue>fO4dR213hZR6BCeSOo9XvexJDkI09712eB11qcFgSAs=</DigestValue>
    </Reference>
    <Reference Type="http://uri.etsi.org/01903#SignedProperties" URI="#idSignedProperties">
      <Transforms>
        <Transform Algorithm="http://www.w3.org/TR/2001/REC-xml-c14n-20010315"/>
      </Transforms>
      <DigestMethod Algorithm="http://www.w3.org/2001/04/xmlenc#sha256"/>
      <DigestValue>kjE2aQlsVRErgTb+WtofgkSKIvu/4kYCtzPw9CtRZwc=</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kRqh3srYFo+2g2r0iXmh6e40CQxXDAyBUSW+tfloqeTsJf1OIGhVg40vxrRKcbUqADUpiE9T/PZc
6XBIpV0jw3eZXqCCALO91/R4Ip4nfvjbclbOvCbflMFRP1bcfUTt1t8kJC4lviTZPl3Bu2BkgH+d
+ik7gSD47ckl3B3+p7hQdkq9eRyo2eUtgbzrflUjzBjtPjLYJS9CJtR+MKFzYjhXve8CQCtprDpq
IL5gX1cjvtT/eg6AoAr8Kyrq3RNko0GDnpliLBEqHLUWYCGmejfLbpau+WTeuMOuYJlEBqDwtwaq
H7pDxLyoLlAB+Z+ldbdekvTBdLOq9Ca3zVhMCA==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2023-05-16T12:56:05Z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2023-05-16T12:56:05Z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RjM/jI592O8gGw3OEfKHKFbvzYZOeSBr71adwnFVZ58=</DigestValue>
    </Reference>
    <Reference Type="http://www.w3.org/2000/09/xmldsig#Object" URI="#idOfficeObject">
      <DigestMethod Algorithm="http://www.w3.org/2001/04/xmlenc#sha256"/>
      <DigestValue>niGekZ6VOLWPCZNy1Krqv6P+wdeTWryOzDtivyWOezQ=</DigestValue>
    </Reference>
    <Reference Type="http://uri.etsi.org/01903#SignedProperties" URI="#idSignedProperties">
      <Transforms>
        <Transform Algorithm="http://www.w3.org/TR/2001/REC-xml-c14n-20010315"/>
      </Transforms>
      <DigestMethod Algorithm="http://www.w3.org/2001/04/xmlenc#sha256"/>
      <DigestValue>eWAfCUNq83xNhQrqbUyMz5BrReDkrHiUBif+uzgdIYE=</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gvM3VXsZbCrPN5Yoy01zSGqEiPonKspnFFVCDdbjCADC6CMH09Fh+uW1iaufYAirTdNrlGreoniH
d8SU7HpiZM1hRe35AMNFBW5FZYcEPD7lvM9T3DypF0bqJ60uec/YsW4NL+GPCZqKtJoRDPZ0N0c+
Ba5CDCsyAINwHkIm+Zpveg2XyJFn5IyFIKq2QIi9Ew7YpJkgLrNytjDvLZJNY5DqtV6GGhijCXBm
M1xfvFqNlCNHw4vrDeKt2Ro07QtGasK/CBssmiCEmMycIzBhlKjX9Id42N29GN0MrxvbVUziFiUZ
R84EbmXwP/fApB8Kj3N64mQEx6irU67MbMAngQ==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2023-05-16T12:56:17Z</mdssi:Value>
        </mdssi:SignatureTime>
      </SignatureProperty>
    </SignatureProperties>
  </Object>
  <Object Id="idOfficeObject">
    <SignatureProperties>
      <SignatureProperty Id="idOfficeV1Details" Target="#idPackageSignature">
        <SignatureInfoV1 xmlns="http://schemas.microsoft.com/office/2006/digsig">
          <SetupID>{707EB382-7CDA-4C6B-94FC-055EF1BF7977}</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2023-05-16T12:56:17Z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62t4y5oU6Vp26QWlRr6MDknuoO0MZ7VDjel4H0ABOUM=</DigestValue>
    </Reference>
    <Reference Type="http://www.w3.org/2000/09/xmldsig#Object" URI="#idOfficeObject">
      <DigestMethod Algorithm="http://www.w3.org/2001/04/xmlenc#sha256"/>
      <DigestValue>l3xRVqUXMICLUqUZHu9Det0N1zM/WnRZmxIX9H+gbR0=</DigestValue>
    </Reference>
    <Reference Type="http://uri.etsi.org/01903#SignedProperties" URI="#idSignedProperties">
      <Transforms>
        <Transform Algorithm="http://www.w3.org/TR/2001/REC-xml-c14n-20010315"/>
      </Transforms>
      <DigestMethod Algorithm="http://www.w3.org/2001/04/xmlenc#sha256"/>
      <DigestValue>Ll9WNt5JquE/TF3te3eFCYhr4bDobi6a+7pLhQ8vPWA=</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gLh/0fo4q82dwEi/yIDpph7EBglmhUrgqe0i7RzqQWgBeg6N8PtC4BRAj6wqPN3NAvLhf+YLjPSu
3QJt+SUra/KF2vOHhqdzV8NPm8db7ZpAVRsz5UrAImUs0wVWIggh/rg9fi6Xb8qe+ZXIt4/W2ai7
wECQHE+aWNk3DsrPknGPLGNtaBtqVa4DAoZzXN71wIxRN0iVyYdFiQIr2sMer1q29SDyi5VYWwBM
VbbUPnbV8pwXRUSjDfJqqzag8v6/Q1yGXIS18xX+rdQkxqT/BMrxdWHwmQTFEDYsNjc00k7WN0Cr
IDHgV0o7PxNv/xfU16oSKJgArGg4J+7ycCHeoA==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2023-05-16T12:56:34Z</mdssi:Value>
        </mdssi:SignatureTime>
      </SignatureProperty>
    </SignatureProperties>
  </Object>
  <Object Id="idOfficeObject">
    <SignatureProperties>
      <SignatureProperty Id="idOfficeV1Details" Target="#idPackageSignature">
        <SignatureInfoV1 xmlns="http://schemas.microsoft.com/office/2006/digsig">
          <SetupID>{0EE586B6-23DE-4339-93D1-E1B02540D01C}</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2023-05-16T12:56:34Z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3csIC30kugHQJr57yxRBWGHWWiAar3K1EQFzrZPBH5c=</DigestValue>
    </Reference>
    <Reference Type="http://www.w3.org/2000/09/xmldsig#Object" URI="#idOfficeObject">
      <DigestMethod Algorithm="http://www.w3.org/2001/04/xmlenc#sha256"/>
      <DigestValue>M2qEOc9kZYQF2/VvAh5SLj6KuDO7ZM532cIELfUUHtQ=</DigestValue>
    </Reference>
    <Reference Type="http://uri.etsi.org/01903#SignedProperties" URI="#idSignedProperties">
      <Transforms>
        <Transform Algorithm="http://www.w3.org/TR/2001/REC-xml-c14n-20010315"/>
      </Transforms>
      <DigestMethod Algorithm="http://www.w3.org/2001/04/xmlenc#sha256"/>
      <DigestValue>/89HE+15NVg/HMJdlXeKVWQBRjXESX2v78Kfev5ZFMA=</DigestValue>
    </Reference>
    <Reference Type="http://www.w3.org/2000/09/xmldsig#Object" URI="#idValidSigLnImg">
      <DigestMethod Algorithm="http://www.w3.org/2001/04/xmlenc#sha256"/>
      <DigestValue>MPo5Kedn5NvZL+LJlgeVfViW6niHGVz8XyTDeyBDvRc=</DigestValue>
    </Reference>
    <Reference Type="http://www.w3.org/2000/09/xmldsig#Object" URI="#idInvalidSigLnImg">
      <DigestMethod Algorithm="http://www.w3.org/2001/04/xmlenc#sha256"/>
      <DigestValue>15OIkWgRxaqgqbi8rlqyQIEFSUC3Jn0DcF/trARVCSU=</DigestValue>
    </Reference>
  </SignedInfo>
  <SignatureValue>oM6wb+oqfZZ9woYSGC5vC2zj9BAxX0zYn/Dxriexh6Z0lXiJqYLzfstScZaovtjJrgNRbqW7cll1
888pGWlB4b46Bs8aa7DDK7WgBqlURGTNk1TapV16Mstc6CBYDHOAnFE403pIgzgbU+gGFJq+x18D
VVQeimfTjtfxaEMNYeIL9+sRyjvGqfPeDn6y/18B0MKi1xb+IJYte9NPsn9ZJumbqlir5w7KeRwL
avqcVRX23VsHG7Lt7nomn6ISZR/Nv9+9uU2XEgGGkgoVSY+uH+otMHhLJWEuGiPn8vd/nVcN+e8E
fi/rLDzigdGD0bKKVbq6YrwKCVb3kyipfpO6rQ==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2023-05-16T15:29:43Z</mdssi:Value>
        </mdssi:SignatureTime>
      </SignatureProperty>
    </SignatureProperties>
  </Object>
  <Object Id="idOfficeObject">
    <SignatureProperties>
      <SignatureProperty Id="idOfficeV1Details" Target="#idPackageSignature">
        <SignatureInfoV1 xmlns="http://schemas.microsoft.com/office/2006/digsig">
          <SetupID>{11BCE6FE-D7EB-4C8B-B1E7-C923AA5E56B4}</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2023-05-16T15:29:43Z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CwAQAAmCQO9H4AAAAATlSPWLsAAIg+86T+fwAAAAAAAAAAAAAJAAAAAAAAAAAAAAAAAAAA6Cr1Wf5/AAAAAAAAAAAAAAAAAAAAAAAA80QBdFN6AAAYJg70fgAAAAQAAAAAAAAAoPiNoLABAAAgPISPsAEAAEAnDvQAAAAAAAAAAAAAAAAHAAAAAAAAABgmHJuwAQAAfCYO9H4AAAC5Jg70fgAAAHHNy6T+fwAAaQBhAGwAAAAAAAAAAAAAAAAAAAAAAAAAAAAAAAAAAAAgPISPsAEAAKvfz6T+fwAAICYO9H4AAAC5Jg70fgAAAKD4jaC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RJA70fgAAAPjnGVj+fwAAiD7zpP5/AAAAAAAAAAAAAAAAAAAAAAAAAwAAAAAAAADgzAJY/n8AAAAAAAAAAAAAAAAAAAAAAABDRAF0U3oAALA83KCwAQAAAQAAAAAAAADg////AAAAACA8hI+wAQAA6CYO9AAAAAAAAAAAAAAAAAYAAAAAAAAAIAAAAAAAAAAMJg70fgAAAEkmDvR+AAAAcc3LpP5/AABgLO2gsAEAAKjNAlgAAAAAkN1ajbABAAAAAAAAAAAAACA8hI+wAQAAq9/PpP5/AACwJQ70fgAAAEkmDvR+AAAAIHBJm7ABAAAAAAAAZHYACAAAAAAlAAAADAAAAAMAAAAYAAAADAAAAAAAAAASAAAADAAAAAEAAAAWAAAADAAAAAgAAABUAAAAVAAAAAoAAAAnAAAAHgAAAEoAAAABAAAAYfe0QVU1tEEKAAAASwAAAAEAAABMAAAABAAAAAkAAAAnAAAAIAAAAEsAAABQAAAAWAACG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sC4O9H4AAACIPvOk/n8AAAAAAAAAAAAAAAAAAAAAAAB4bgJY/n8AAAAAAAAAAAAAAAAAAAAAAAAAAAAAAAAAAFNDAXRTegAA//////5/AAD/////AAAAAPD///8AAAAAIDyEj7ABAAD4Jw70AAAAAAAAAAAAAAAACQAAAAAAAAAgAAAAAAAAABwnDvR+AAAAWScO9H4AAABxzcuk/n8AAAAAAAAAAAAAAAAAAAAAAAAAAAAAAAAAAAAAAAAAAAAAIDyEj7ABAACr38+k/n8AAMAmDvR+AAAAWScO9H4AAAAAEY6gsAEAAAAAAABkdgAIAAAAACUAAAAMAAAABAAAABgAAAAMAAAAAAAAABIAAAAMAAAAAQAAAB4AAAAYAAAAKQAAADMAAACfAAAASAAAACUAAAAMAAAABAAAAFQAAACoAAAAKgAAADMAAACdAAAARwAAAAEAAABh97RBVTW0QSoAAAAzAAAADwAAAEwAAAAAAAAAAAAAAAAAAAD//////////2wAAABHAHUAcwB0AGEAdgBvACAAUwBlAGcAbwB2AGkAYQAHB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E6Q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LABAACYJA70fgAAAABOVI9YuwAAiD7zpP5/AAAAAAAAAAAAAAkAAAAAAAAAAAAAAAAAAADoKvVZ/n8AAAAAAAAAAAAAAAAAAAAAAADzRAF0U3oAABgmDvR+AAAABAAAAAAAAACg+I2gsAEAACA8hI+wAQAAQCcO9AAAAAAAAAAAAAAAAAcAAAAAAAAAGCYcm7ABAAB8Jg70fgAAALkmDvR+AAAAcc3LpP5/AABpAGEAbAAAAAAAAAAAAAAAAAAAAAAAAAAAAAAAAAAAACA8hI+wAQAAq9/PpP5/AAAgJg70fgAAALkmDvR+AAAAoPiNoL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NEkDvR+AAAA+OcZWP5/AACIPvOk/n8AAAAAAAAAAAAAAAAAAAAAAAADAAAAAAAAAODMAlj+fwAAAAAAAAAAAAAAAAAAAAAAAENEAXRTegAAsDzcoLABAAABAAAAAAAAAOD///8AAAAAIDyEj7ABAADoJg70AAAAAAAAAAAAAAAABgAAAAAAAAAgAAAAAAAAAAwmDvR+AAAASSYO9H4AAABxzcuk/n8AAGAs7aCwAQAAqM0CWAAAAACQ3VqNsAEAAAAAAAAAAAAAIDyEj7ABAACr38+k/n8AALAlDvR+AAAASSYO9H4AAAAgcEmbsA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CwLg70fgAAAIg+86T+fwAAAAAAAAAAAAAAAAAAAAAAAHhuAlj+fwAAAAAAAAAAAAAAAAAAAAAAAAAAAAAAAAAAU0MBdFN6AAD//////n8AAP////8AAAAA8P///wAAAAAgPISPsAEAAPgnDvQAAAAAAAAAAAAAAAAJAAAAAAAAACAAAAAAAAAAHCcO9H4AAABZJw70fgAAAHHNy6T+fwAAAAAAAAAAAAAAAAAAAAAAAAAAAAAAAAAAAAAAAAAAAAAgPISPsAEAAKvfz6T+fwAAwCYO9H4AAABZJw70fgAAAAARjqCwAQ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iuk4tdwWFkOK2kjHY6AIqg8h8khVa2oVpWd0tSCV0nQ=</DigestValue>
    </Reference>
    <Reference Type="http://www.w3.org/2000/09/xmldsig#Object" URI="#idOfficeObject">
      <DigestMethod Algorithm="http://www.w3.org/2001/04/xmlenc#sha256"/>
      <DigestValue>QoRkMFhxdUy+6H+QNKcee+xIgs9ZybpFvKMhF8OG8Ko=</DigestValue>
    </Reference>
    <Reference Type="http://uri.etsi.org/01903#SignedProperties" URI="#idSignedProperties">
      <Transforms>
        <Transform Algorithm="http://www.w3.org/TR/2001/REC-xml-c14n-20010315"/>
      </Transforms>
      <DigestMethod Algorithm="http://www.w3.org/2001/04/xmlenc#sha256"/>
      <DigestValue>HA8T8BaPFouNkgFb/Nb0FR19VXC2wr2ABWEYYZ34iaY=</DigestValue>
    </Reference>
    <Reference Type="http://www.w3.org/2000/09/xmldsig#Object" URI="#idValidSigLnImg">
      <DigestMethod Algorithm="http://www.w3.org/2001/04/xmlenc#sha256"/>
      <DigestValue>V1FQGn2BEh6vi9USR1rgJ6hxnbhzvHuL4oYoLMVjyi4=</DigestValue>
    </Reference>
    <Reference Type="http://www.w3.org/2000/09/xmldsig#Object" URI="#idInvalidSigLnImg">
      <DigestMethod Algorithm="http://www.w3.org/2001/04/xmlenc#sha256"/>
      <DigestValue>15OIkWgRxaqgqbi8rlqyQIEFSUC3Jn0DcF/trARVCSU=</DigestValue>
    </Reference>
  </SignedInfo>
  <SignatureValue>QVOEjXL+ZRYvB6KmL6Rdd6eMRL435mXO9kOOPa9bvTAAnuKgj50lOokDgRvan8b8ukrnkgJUtwL/
n73/ZsbCBwegzgHAYg9Hv1zmTHMJCTlbdbWOcb68q0PR6Tp9h3n0O0/kjeu4PBn2/TEfv+omGfP4
qs2n/OVcn+YxDAAH5jmpURguMCXQUG0bJa9InmWqiZCPIVBZvDhPTqozJnSfCNjFZbiB/uuMVPoI
zhKtO72ZDT7ZZGJetE+mpM+xqSCf12iKrjmEIHOA5kMoni6bzyd+jlay1NTAQGJ9Wn0IAyjYGy+6
/ejFS3vU5HRX8wV8bWJ327IMi7P99etLa4iZ+A==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2023-05-16T15:37:22Z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2023-05-16T15:37:22Z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CwAQAAmCQO9H4AAAAATlSPWLsAAIg+86T+fwAAAAAAAAAAAAAJAAAAAAAAAAAAAAAAAAAA6Cr1Wf5/AAAAAAAAAAAAAAAAAAAAAAAA80QBdFN6AAAYJg70fgAAAAQAAAAAAAAAoPiNoLABAAAgPISPsAEAAEAnDvQAAAAAAAAAAAAAAAAHAAAAAAAAABgmHJuwAQAAfCYO9H4AAAC5Jg70fgAAAHHNy6T+fwAAaQBhAGwAAAAAAAAAAAAAAAAAAAAAAAAAAAAAAAAAAAAgPISPsAEAAKvfz6T+fwAAICYO9H4AAAC5Jg70fgAAAKD4jaC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RJA70fgAAAPjnGVj+fwAAiD7zpP5/AAAAAAAAAAAAAAAAAAAAAAAAAwAAAAAAAADgzAJY/n8AAAAAAAAAAAAAAAAAAAAAAABDRAF0U3oAALA83KCwAQAAAQAAAAAAAADg////AAAAACA8hI+wAQAA6CYO9AAAAAAAAAAAAAAAAAYAAAAAAAAAIAAAAAAAAAAMJg70fgAAAEkmDvR+AAAAcc3LpP5/AABgLO2gsAEAAKjNAlgAAAAAkN1ajbABAAAAAAAAAAAAACA8hI+wAQAAq9/PpP5/AACwJQ70fgAAAEkmDvR+AAAAIHBJm7AB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sC4O9H4AAACIPvOk/n8AAAAAAAAAAAAAAAAAAAAAAAB4bgJY/n8AAAAAAAAAAAAAAAAAAAAAAAAAAAAAAAAAAFNDAXRTegAA//////5/AAD/////AAAAAPD///8AAAAAIDyEj7ABAAD4Jw70AAAAAAAAAAAAAAAACQAAAAAAAAAgAAAAAAAAABwnDvR+AAAAWScO9H4AAABxzcuk/n8AAAAAAAAAAAAAAAAAAAAAAAAAAAAAAAAAAAAAAAAAAAAAIDyEj7ABAACr38+k/n8AAMAmDvR+AAAAWScO9H4AAAAAEY6gsAE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LABAACYJA70fgAAAABOVI9YuwAAiD7zpP5/AAAAAAAAAAAAAAkAAAAAAAAAAAAAAAAAAADoKvVZ/n8AAAAAAAAAAAAAAAAAAAAAAADzRAF0U3oAABgmDvR+AAAABAAAAAAAAACg+I2gsAEAACA8hI+wAQAAQCcO9AAAAAAAAAAAAAAAAAcAAAAAAAAAGCYcm7ABAAB8Jg70fgAAALkmDvR+AAAAcc3LpP5/AABpAGEAbAAAAAAAAAAAAAAAAAAAAAAAAAAAAAAAAAAAACA8hI+wAQAAq9/PpP5/AAAgJg70fgAAALkmDvR+AAAAoPiNoL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NEkDvR+AAAA+OcZWP5/AACIPvOk/n8AAAAAAAAAAAAAAAAAAAAAAAADAAAAAAAAAODMAlj+fwAAAAAAAAAAAAAAAAAAAAAAAENEAXRTegAAsDzcoLABAAABAAAAAAAAAOD///8AAAAAIDyEj7ABAADoJg70AAAAAAAAAAAAAAAABgAAAAAAAAAgAAAAAAAAAAwmDvR+AAAASSYO9H4AAABxzcuk/n8AAGAs7aCwAQAAqM0CWAAAAACQ3VqNsAEAAAAAAAAAAAAAIDyEj7ABAACr38+k/n8AALAlDvR+AAAASSYO9H4AAAAgcEmbsA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CwLg70fgAAAIg+86T+fwAAAAAAAAAAAAAAAAAAAAAAAHhuAlj+fwAAAAAAAAAAAAAAAAAAAAAAAAAAAAAAAAAAU0MBdFN6AAD//////n8AAP////8AAAAA8P///wAAAAAgPISPsAEAAPgnDvQAAAAAAAAAAAAAAAAJAAAAAAAAACAAAAAAAAAAHCcO9H4AAABZJw70fgAAAHHNy6T+fwAAAAAAAAAAAAAAAAAAAAAAAAAAAAAAAAAAAAAAAAAAAAAgPISPsAEAAKvfz6T+fwAAwCYO9H4AAABZJw70fgAAAAARjqCwAQ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F2R2prNpHfwi/YdVT41CKXWqmfqrU9QprdBbRG6i978=</DigestValue>
    </Reference>
    <Reference Type="http://www.w3.org/2000/09/xmldsig#Object" URI="#idOfficeObject">
      <DigestMethod Algorithm="http://www.w3.org/2001/04/xmlenc#sha256"/>
      <DigestValue>ZH7GQTQEfZi5y+s3Qre9m9OHuXGCjJoQL6uVabnUODk=</DigestValue>
    </Reference>
    <Reference Type="http://uri.etsi.org/01903#SignedProperties" URI="#idSignedProperties">
      <Transforms>
        <Transform Algorithm="http://www.w3.org/TR/2001/REC-xml-c14n-20010315"/>
      </Transforms>
      <DigestMethod Algorithm="http://www.w3.org/2001/04/xmlenc#sha256"/>
      <DigestValue>/UoimZtGDGw/Ed1e+VVo39dJ7t5vuhx6PTvqPTN4Cp4=</DigestValue>
    </Reference>
    <Reference Type="http://www.w3.org/2000/09/xmldsig#Object" URI="#idValidSigLnImg">
      <DigestMethod Algorithm="http://www.w3.org/2001/04/xmlenc#sha256"/>
      <DigestValue>V1FQGn2BEh6vi9USR1rgJ6hxnbhzvHuL4oYoLMVjyi4=</DigestValue>
    </Reference>
    <Reference Type="http://www.w3.org/2000/09/xmldsig#Object" URI="#idInvalidSigLnImg">
      <DigestMethod Algorithm="http://www.w3.org/2001/04/xmlenc#sha256"/>
      <DigestValue>15OIkWgRxaqgqbi8rlqyQIEFSUC3Jn0DcF/trARVCSU=</DigestValue>
    </Reference>
  </SignedInfo>
  <SignatureValue>H4aHi2kRWKjpJV/nFbWX8sDW3bWphx+gGXYh0va5QSZD4WAVf045qQ1AXW1i0XMKNruSNbSh0cL5
3KHlEMHMNPMFN2MvjpvQ2KfpwoAZeHGsPYL0auHUtf/NenF2Vc1aHwuKtafGNFnQUH4xYeJt+922
s5rxtgqX9Y6yGzmr7xgzFJPLYQpxFVYGB5Kupcn3uX0ktUtcd/eZa/6HNtJDl7Ea4dBoGCaZEPu0
F1a4PcgfF6OU8NC9HvhXL3YzBDQjdmHBAnZbhgoMxSS8xQw7CSvWNaVTDHxMKybOmgA8jaxl3eWE
XxF/LpxvAYZOp583jFkOem6WNVhLRPIJduwwbw==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2023-05-16T15:37:42Z</mdssi:Value>
        </mdssi:SignatureTime>
      </SignatureProperty>
    </SignatureProperties>
  </Object>
  <Object Id="idOfficeObject">
    <SignatureProperties>
      <SignatureProperty Id="idOfficeV1Details" Target="#idPackageSignature">
        <SignatureInfoV1 xmlns="http://schemas.microsoft.com/office/2006/digsig">
          <SetupID>{F0F74C88-15CC-4FFC-96E2-F8D66C765BB4}</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2023-05-16T15:37:42Z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CwAQAAmCQO9H4AAAAATlSPWLsAAIg+86T+fwAAAAAAAAAAAAAJAAAAAAAAAAAAAAAAAAAA6Cr1Wf5/AAAAAAAAAAAAAAAAAAAAAAAA80QBdFN6AAAYJg70fgAAAAQAAAAAAAAAoPiNoLABAAAgPISPsAEAAEAnDvQAAAAAAAAAAAAAAAAHAAAAAAAAABgmHJuwAQAAfCYO9H4AAAC5Jg70fgAAAHHNy6T+fwAAaQBhAGwAAAAAAAAAAAAAAAAAAAAAAAAAAAAAAAAAAAAgPISPsAEAAKvfz6T+fwAAICYO9H4AAAC5Jg70fgAAAKD4jaC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RJA70fgAAAPjnGVj+fwAAiD7zpP5/AAAAAAAAAAAAAAAAAAAAAAAAAwAAAAAAAADgzAJY/n8AAAAAAAAAAAAAAAAAAAAAAABDRAF0U3oAALA83KCwAQAAAQAAAAAAAADg////AAAAACA8hI+wAQAA6CYO9AAAAAAAAAAAAAAAAAYAAAAAAAAAIAAAAAAAAAAMJg70fgAAAEkmDvR+AAAAcc3LpP5/AABgLO2gsAEAAKjNAlgAAAAAkN1ajbABAAAAAAAAAAAAACA8hI+wAQAAq9/PpP5/AACwJQ70fgAAAEkmDvR+AAAAIHBJm7AB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sC4O9H4AAACIPvOk/n8AAAAAAAAAAAAAAAAAAAAAAAB4bgJY/n8AAAAAAAAAAAAAAAAAAAAAAAAAAAAAAAAAAFNDAXRTegAA//////5/AAD/////AAAAAPD///8AAAAAIDyEj7ABAAD4Jw70AAAAAAAAAAAAAAAACQAAAAAAAAAgAAAAAAAAABwnDvR+AAAAWScO9H4AAABxzcuk/n8AAAAAAAAAAAAAAAAAAAAAAAAAAAAAAAAAAAAAAAAAAAAAIDyEj7ABAACr38+k/n8AAMAmDvR+AAAAWScO9H4AAAAAEY6gsAE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LABAACYJA70fgAAAABOVI9YuwAAiD7zpP5/AAAAAAAAAAAAAAkAAAAAAAAAAAAAAAAAAADoKvVZ/n8AAAAAAAAAAAAAAAAAAAAAAADzRAF0U3oAABgmDvR+AAAABAAAAAAAAACg+I2gsAEAACA8hI+wAQAAQCcO9AAAAAAAAAAAAAAAAAcAAAAAAAAAGCYcm7ABAAB8Jg70fgAAALkmDvR+AAAAcc3LpP5/AABpAGEAbAAAAAAAAAAAAAAAAAAAAAAAAAAAAAAAAAAAACA8hI+wAQAAq9/PpP5/AAAgJg70fgAAALkmDvR+AAAAoPiNoL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NEkDvR+AAAA+OcZWP5/AACIPvOk/n8AAAAAAAAAAAAAAAAAAAAAAAADAAAAAAAAAODMAlj+fwAAAAAAAAAAAAAAAAAAAAAAAENEAXRTegAAsDzcoLABAAABAAAAAAAAAOD///8AAAAAIDyEj7ABAADoJg70AAAAAAAAAAAAAAAABgAAAAAAAAAgAAAAAAAAAAwmDvR+AAAASSYO9H4AAABxzcuk/n8AAGAs7aCwAQAAqM0CWAAAAACQ3VqNsAEAAAAAAAAAAAAAIDyEj7ABAACr38+k/n8AALAlDvR+AAAASSYO9H4AAAAgcEmbsA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CwLg70fgAAAIg+86T+fwAAAAAAAAAAAAAAAAAAAAAAAHhuAlj+fwAAAAAAAAAAAAAAAAAAAAAAAAAAAAAAAAAAU0MBdFN6AAD//////n8AAP////8AAAAA8P///wAAAAAgPISPsAEAAPgnDvQAAAAAAAAAAAAAAAAJAAAAAAAAACAAAAAAAAAAHCcO9H4AAABZJw70fgAAAHHNy6T+fwAAAAAAAAAAAAAAAAAAAAAAAAAAAAAAAAAAAAAAAAAAAAAgPISPsAEAAKvfz6T+fwAAwCYO9H4AAABZJw70fgAAAAARjqCwAQ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MXqdJjN1VsHYta2YbUjP+1gHZ2KtDr6rqbWP2OajU3o=</DigestValue>
    </Reference>
    <Reference Type="http://www.w3.org/2000/09/xmldsig#Object" URI="#idOfficeObject">
      <DigestMethod Algorithm="http://www.w3.org/2001/04/xmlenc#sha256"/>
      <DigestValue>IzBc+GL7gzgoYk9bDr6aSlHyCmgR9C60MuRbsy0pT4g=</DigestValue>
    </Reference>
    <Reference Type="http://uri.etsi.org/01903#SignedProperties" URI="#idSignedProperties">
      <Transforms>
        <Transform Algorithm="http://www.w3.org/TR/2001/REC-xml-c14n-20010315"/>
      </Transforms>
      <DigestMethod Algorithm="http://www.w3.org/2001/04/xmlenc#sha256"/>
      <DigestValue>r/+dAERPSg89O7T5+/4gFOkEqW+PxAUvEonT2MFAuuM=</DigestValue>
    </Reference>
    <Reference Type="http://www.w3.org/2000/09/xmldsig#Object" URI="#idValidSigLnImg">
      <DigestMethod Algorithm="http://www.w3.org/2001/04/xmlenc#sha256"/>
      <DigestValue>V1FQGn2BEh6vi9USR1rgJ6hxnbhzvHuL4oYoLMVjyi4=</DigestValue>
    </Reference>
    <Reference Type="http://www.w3.org/2000/09/xmldsig#Object" URI="#idInvalidSigLnImg">
      <DigestMethod Algorithm="http://www.w3.org/2001/04/xmlenc#sha256"/>
      <DigestValue>15OIkWgRxaqgqbi8rlqyQIEFSUC3Jn0DcF/trARVCSU=</DigestValue>
    </Reference>
  </SignedInfo>
  <SignatureValue>sGN0ufXtIfEZzokR6Er1Yy2XBViSkyXMH8gEp8ECxrI/P7R7GJZRG/mbAUfRaG4pq7mpXQ3rEpix
nmKQ711yqqSupajlpgrEXiAjKmGSP/ddx5HKAVAdKd8eeVGOH+THDkeEdPDCWp1PVMn7Y8awUQ2c
enG89VGtaZcTYLoschJEdlCNhT6v2yqUfP591Nx6QyuPaELv9NwR7xPz/xMOS1s+ZidOvSaiNFMz
lwkvo4WBmHR12PLVGxVBlsvhrD5F63IZlGBDKP/E6kJtuIePliOcOgzDAlN+TNiQQh3tO8+3qDX0
si+GFAyJaqx4D/RDOnsCyV/oc967dBY6LLizlA==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X9nuQUVEy30OQy2ztj/J/wkVjisWhcDTJHpAPS39QHA=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JXLs+oh4IUxXFcOp6h/u6DvVIPPbBzmGCR2u3EoSEgM=</DigestValue>
      </Reference>
      <Reference URI="/xl/drawings/vmlDrawing1.vml?ContentType=application/vnd.openxmlformats-officedocument.vmlDrawing">
        <DigestMethod Algorithm="http://www.w3.org/2001/04/xmlenc#sha256"/>
        <DigestValue>xZNZ2FHkrX6isOQuAgI4TVcCSiEHvsnknuxVwUaHG8A=</DigestValue>
      </Reference>
      <Reference URI="/xl/drawings/vmlDrawing2.vml?ContentType=application/vnd.openxmlformats-officedocument.vmlDrawing">
        <DigestMethod Algorithm="http://www.w3.org/2001/04/xmlenc#sha256"/>
        <DigestValue>s+VCCHOkvgaqFDQRcdw0ROM0h9U/TWpUvPS5p4wxzIk=</DigestValue>
      </Reference>
      <Reference URI="/xl/drawings/vmlDrawing3.vml?ContentType=application/vnd.openxmlformats-officedocument.vmlDrawing">
        <DigestMethod Algorithm="http://www.w3.org/2001/04/xmlenc#sha256"/>
        <DigestValue>Zy3KY5oe6D+Cua/eaeOqZKGSZFHbramKk07BJIO4aEk=</DigestValue>
      </Reference>
      <Reference URI="/xl/drawings/vmlDrawing4.vml?ContentType=application/vnd.openxmlformats-officedocument.vmlDrawing">
        <DigestMethod Algorithm="http://www.w3.org/2001/04/xmlenc#sha256"/>
        <DigestValue>V22kWH7kUABejGadY5fuxdlivx99cfVqfXtqdKE7/c4=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H2eW2hHEE0VVoZY57kOllkIGADggvkcKoSCIsiARnDE=</DigestValue>
      </Reference>
      <Reference URI="/xl/media/image3.emf?ContentType=image/x-emf">
        <DigestMethod Algorithm="http://www.w3.org/2001/04/xmlenc#sha256"/>
        <DigestValue>uNIx48KZcEfZmJdJ7Cgg7weCDa6ABqE49FCz3RsB/Yo=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p7LEPdcz9dWJfbr3wkNQIRTTzUIjeDM7ZkUtJX0KjkA=</DigestValue>
      </Reference>
      <Reference URI="/xl/styles.xml?ContentType=application/vnd.openxmlformats-officedocument.spreadsheetml.styles+xml">
        <DigestMethod Algorithm="http://www.w3.org/2001/04/xmlenc#sha256"/>
        <DigestValue>Rzm8JyScZIfNYenv0V3HJv0FTeqA3oZaNw5YycBVhqk=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c139N45GAS6T0SlL5zpLtohJThftjJJheQ2bvzrwuUk=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Kl9hmhfWudz1rOcDOqkd8fcpn4uChcb3fLJp6OkTkDY=</DigestValue>
      </Reference>
      <Reference URI="/xl/worksheets/sheet2.xml?ContentType=application/vnd.openxmlformats-officedocument.spreadsheetml.worksheet+xml">
        <DigestMethod Algorithm="http://www.w3.org/2001/04/xmlenc#sha256"/>
        <DigestValue>/P2irSSZso6zh+AfF1gaJbkwL4jlTT2oKR+8fCv7MbQ=</DigestValue>
      </Reference>
      <Reference URI="/xl/worksheets/sheet3.xml?ContentType=application/vnd.openxmlformats-officedocument.spreadsheetml.worksheet+xml">
        <DigestMethod Algorithm="http://www.w3.org/2001/04/xmlenc#sha256"/>
        <DigestValue>S+Iw9uKPU90yFP7zO9QRyJMwrcP9E6utoA3Vfmr5/4Q=</DigestValue>
      </Reference>
      <Reference URI="/xl/worksheets/sheet4.xml?ContentType=application/vnd.openxmlformats-officedocument.spreadsheetml.worksheet+xml">
        <DigestMethod Algorithm="http://www.w3.org/2001/04/xmlenc#sha256"/>
        <DigestValue>i3WPeXKgeoMeDmD43dbL3IKGW3eU1HqrYupKdNPlGmg=</DigestValue>
      </Reference>
      <Reference URI="/xl/worksheets/sheet5.xml?ContentType=application/vnd.openxmlformats-officedocument.spreadsheetml.worksheet+xml">
        <DigestMethod Algorithm="http://www.w3.org/2001/04/xmlenc#sha256"/>
        <DigestValue>DziXkDHicRORAnXJHw5g5YEAHNgopAhcs1H7uqSPlXY=</DigestValue>
      </Reference>
    </Manifest>
    <SignatureProperties>
      <SignatureProperty Id="idSignatureTime" Target="#idPackageSignature">
        <mdssi:SignatureTime xmlns:mdssi="http://schemas.openxmlformats.org/package/2006/digital-signature">
          <mdssi:Format>YYYY-MM-DDThh:mm:ssTZD</mdssi:Format>
          <mdssi:Value>2023-05-16T15:38:11Z</mdssi:Value>
        </mdssi:SignatureTime>
      </SignatureProperty>
    </SignatureProperties>
  </Object>
  <Object Id="idOfficeObject">
    <SignatureProperties>
      <SignatureProperty Id="idOfficeV1Details" Target="#idPackageSignature">
        <SignatureInfoV1 xmlns="http://schemas.microsoft.com/office/2006/digsig">
          <SetupID>{D888B738-934C-4685-A429-0ED153CC8C77}</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2023-05-16T15:38:11Z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CwAQAAmCQO9H4AAAAATlSPWLsAAIg+86T+fwAAAAAAAAAAAAAJAAAAAAAAAAAAAAAAAAAA6Cr1Wf5/AAAAAAAAAAAAAAAAAAAAAAAA80QBdFN6AAAYJg70fgAAAAQAAAAAAAAAoPiNoLABAAAgPISPsAEAAEAnDvQAAAAAAAAAAAAAAAAHAAAAAAAAABgmHJuwAQAAfCYO9H4AAAC5Jg70fgAAAHHNy6T+fwAAaQBhAGwAAAAAAAAAAAAAAAAAAAAAAAAAAAAAAAAAAAAgPISPsAEAAKvfz6T+fwAAICYO9H4AAAC5Jg70fgAAAKD4jaC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RJA70fgAAAPjnGVj+fwAAiD7zpP5/AAAAAAAAAAAAAAAAAAAAAAAAAwAAAAAAAADgzAJY/n8AAAAAAAAAAAAAAAAAAAAAAABDRAF0U3oAALA83KCwAQAAAQAAAAAAAADg////AAAAACA8hI+wAQAA6CYO9AAAAAAAAAAAAAAAAAYAAAAAAAAAIAAAAAAAAAAMJg70fgAAAEkmDvR+AAAAcc3LpP5/AABgLO2gsAEAAKjNAlgAAAAAkN1ajbABAAAAAAAAAAAAACA8hI+wAQAAq9/PpP5/AACwJQ70fgAAAEkmDvR+AAAAIHBJm7AB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sC4O9H4AAACIPvOk/n8AAAAAAAAAAAAAAAAAAAAAAAB4bgJY/n8AAAAAAAAAAAAAAAAAAAAAAAAAAAAAAAAAAFNDAXRTegAA//////5/AAD/////AAAAAPD///8AAAAAIDyEj7ABAAD4Jw70AAAAAAAAAAAAAAAACQAAAAAAAAAgAAAAAAAAABwnDvR+AAAAWScO9H4AAABxzcuk/n8AAAAAAAAAAAAAAAAAAAAAAAAAAAAAAAAAAAAAAAAAAAAAIDyEj7ABAACr38+k/n8AAMAmDvR+AAAAWScO9H4AAAAAEY6gsAE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PC0D/R+AAAAEwAAAAAAAABIAAAAAAAAAIzIi1r+fwAAiNOoWv5/AADAzIta/n8AAAEAAAAAAAAADvKLWv5/AAAAAECm/n8AAAAAAAAAAAAAAAAAAP5/AAAAAAAAAAAAACA8hI+wAQAAq9/PpP5/AADAtQ/0fgAAAFm2D/R+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LABAACYJA70fgAAAABOVI9YuwAAiD7zpP5/AAAAAAAAAAAAAAkAAAAAAAAAAAAAAAAAAADoKvVZ/n8AAAAAAAAAAAAAAAAAAAAAAADzRAF0U3oAABgmDvR+AAAABAAAAAAAAACg+I2gsAEAACA8hI+wAQAAQCcO9AAAAAAAAAAAAAAAAAcAAAAAAAAAGCYcm7ABAAB8Jg70fgAAALkmDvR+AAAAcc3LpP5/AABpAGEAbAAAAAAAAAAAAAAAAAAAAAAAAAAAAAAAAAAAACA8hI+wAQAAq9/PpP5/AAAgJg70fgAAALkmDvR+AAAAoPiNoL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NEkDvR+AAAA+OcZWP5/AACIPvOk/n8AAAAAAAAAAAAAAAAAAAAAAAADAAAAAAAAAODMAlj+fwAAAAAAAAAAAAAAAAAAAAAAAENEAXRTegAAsDzcoLABAAABAAAAAAAAAOD///8AAAAAIDyEj7ABAADoJg70AAAAAAAAAAAAAAAABgAAAAAAAAAgAAAAAAAAAAwmDvR+AAAASSYO9H4AAABxzcuk/n8AAGAs7aCwAQAAqM0CWAAAAACQ3VqNsAEAAAAAAAAAAAAAIDyEj7ABAACr38+k/n8AALAlDvR+AAAASSYO9H4AAAAgcEmbsA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CwLg70fgAAAIg+86T+fwAAAAAAAAAAAAAAAAAAAAAAAHhuAlj+fwAAAAAAAAAAAAAAAAAAAAAAAAAAAAAAAAAAU0MBdFN6AAD//////n8AAP////8AAAAA8P///wAAAAAgPISPsAEAAPgnDvQAAAAAAAAAAAAAAAAJAAAAAAAAACAAAAAAAAAAHCcO9H4AAABZJw70fgAAAHHNy6T+fwAAAAAAAAAAAAAAAAAAAAAAAAAAAAAAAAAAAAAAAAAAAAAgPISPsAEAAKvfz6T+fwAAwCYO9H4AAABZJw70fgAAAAARjqCwAQ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2021-08-12T20:18:40Z</cp:lastPrinted>
  <dcterms:created xsi:type="dcterms:W3CDTF">2017-03-20T17:23:58Z</dcterms:created>
  <dcterms:modified xsi:type="dcterms:W3CDTF">2023-05-16T12:55:31Z</dcterms:modified>
</cp:coreProperties>
</file>